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 սալուտ\"/>
    </mc:Choice>
  </mc:AlternateContent>
  <xr:revisionPtr revIDLastSave="0" documentId="13_ncr:1_{2281CBF4-FBE7-46B5-BC42-CEC6D233996A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8" sheetId="9" r:id="rId7"/>
    <sheet name="ԾԱՎԱԼԱԹԵՐԹ1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11" l="1"/>
  <c r="H39" i="11"/>
  <c r="H44" i="11" s="1"/>
  <c r="H45" i="11" s="1"/>
  <c r="H46" i="11" s="1"/>
  <c r="H47" i="11" s="1"/>
  <c r="H48" i="11" s="1"/>
  <c r="F42" i="11"/>
  <c r="F26" i="11"/>
  <c r="F24" i="11"/>
  <c r="F13" i="11"/>
  <c r="E10" i="9" l="1"/>
  <c r="E26" i="5"/>
  <c r="E22" i="5"/>
  <c r="I10" i="9"/>
  <c r="G10" i="9"/>
  <c r="I26" i="6"/>
  <c r="I21" i="6"/>
  <c r="I18" i="6"/>
  <c r="I16" i="6"/>
  <c r="I14" i="6"/>
  <c r="G26" i="6"/>
  <c r="G21" i="6"/>
  <c r="G18" i="6"/>
  <c r="G16" i="6"/>
  <c r="G14" i="6"/>
  <c r="I22" i="5" l="1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0" i="9" l="1"/>
  <c r="O10" i="9" s="1"/>
  <c r="P10" i="9" s="1"/>
  <c r="P12" i="9" s="1"/>
  <c r="P13" i="9" l="1"/>
  <c r="P14" i="9" s="1"/>
  <c r="P15" i="9" s="1"/>
  <c r="P16" i="9" s="1"/>
  <c r="M4" i="9" s="1"/>
  <c r="A1" i="9"/>
  <c r="A5" i="6" l="1"/>
  <c r="G61" i="6" l="1"/>
  <c r="N27" i="6"/>
  <c r="N21" i="6"/>
  <c r="N18" i="6"/>
  <c r="N62" i="6"/>
  <c r="N16" i="5"/>
  <c r="N14" i="5"/>
  <c r="N18" i="5"/>
  <c r="N22" i="5"/>
  <c r="N26" i="5"/>
  <c r="N10" i="4" l="1"/>
  <c r="Q17" i="5" l="1"/>
  <c r="Q16" i="5"/>
  <c r="O16" i="5"/>
  <c r="P16" i="5" s="1"/>
  <c r="O16" i="6"/>
  <c r="P16" i="6" s="1"/>
  <c r="O21" i="6" l="1"/>
  <c r="P21" i="6" s="1"/>
  <c r="E11" i="4"/>
  <c r="P11" i="4" s="1"/>
  <c r="O26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O14" i="6"/>
  <c r="P14" i="6" s="1"/>
  <c r="O18" i="6"/>
  <c r="I61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O12" i="4"/>
  <c r="P12" i="4" s="1"/>
  <c r="P30" i="6" l="1"/>
  <c r="P31" i="6" s="1"/>
  <c r="P32" i="6" s="1"/>
  <c r="P33" i="6" s="1"/>
  <c r="P27" i="5"/>
  <c r="P28" i="5" s="1"/>
  <c r="P29" i="5" s="1"/>
  <c r="P30" i="5" s="1"/>
  <c r="P31" i="5" s="1"/>
  <c r="P14" i="4"/>
  <c r="P15" i="4" s="1"/>
  <c r="P16" i="4" s="1"/>
  <c r="P17" i="4" s="1"/>
  <c r="P18" i="4" s="1"/>
  <c r="M4" i="4" s="1"/>
  <c r="M54" i="6"/>
  <c r="P34" i="6" l="1"/>
  <c r="M8" i="6" s="1"/>
  <c r="D9" i="3"/>
  <c r="G9" i="3" s="1"/>
  <c r="M4" i="5"/>
  <c r="D8" i="3"/>
  <c r="D10" i="3" l="1"/>
  <c r="G10" i="3" s="1"/>
  <c r="G8" i="3"/>
  <c r="G13" i="3" l="1"/>
  <c r="G14" i="3" s="1"/>
  <c r="G15" i="3" s="1"/>
  <c r="G16" i="3" s="1"/>
  <c r="G18" i="3" s="1"/>
  <c r="D13" i="3"/>
  <c r="D14" i="3" s="1"/>
  <c r="D15" i="3" s="1"/>
  <c r="D16" i="3" s="1"/>
  <c r="D18" i="3" s="1"/>
  <c r="D21" i="3" s="1"/>
  <c r="D19" i="3" l="1"/>
  <c r="D22" i="3" s="1"/>
  <c r="G21" i="3"/>
  <c r="G19" i="3"/>
  <c r="G22" i="3" l="1"/>
  <c r="G24" i="3" l="1"/>
  <c r="G23" i="3"/>
  <c r="F23" i="3" s="1"/>
  <c r="F24" i="3" l="1"/>
  <c r="F25" i="3" s="1"/>
  <c r="F26" i="3" s="1"/>
  <c r="F27" i="3" s="1"/>
  <c r="F28" i="3" s="1"/>
  <c r="F29" i="3" s="1"/>
  <c r="G25" i="3"/>
  <c r="G26" i="3" l="1"/>
  <c r="D25" i="3"/>
  <c r="G27" i="3" l="1"/>
  <c r="D26" i="3"/>
  <c r="G28" i="3" l="1"/>
  <c r="D27" i="3"/>
  <c r="G29" i="3" l="1"/>
  <c r="D28" i="3"/>
  <c r="F3" i="3" l="1"/>
  <c r="G30" i="3"/>
  <c r="F4" i="3" s="1"/>
  <c r="D29" i="3"/>
</calcChain>
</file>

<file path=xl/sharedStrings.xml><?xml version="1.0" encoding="utf-8"?>
<sst xmlns="http://schemas.openxmlformats.org/spreadsheetml/2006/main" count="138" uniqueCount="76">
  <si>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</si>
  <si>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</si>
  <si>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</si>
  <si>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</si>
  <si>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</si>
  <si>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</si>
  <si>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</si>
  <si>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</si>
  <si>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</si>
  <si>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</si>
  <si>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</si>
  <si>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</si>
  <si>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</si>
  <si>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</si>
  <si>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</si>
  <si>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</si>
  <si>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</si>
  <si>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</si>
  <si>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</si>
  <si>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</si>
  <si>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</si>
  <si>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</si>
  <si>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</si>
  <si>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</si>
  <si>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</si>
  <si>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</si>
  <si>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</si>
  <si>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</si>
  <si>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</si>
  <si>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</si>
  <si>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</si>
  <si>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</si>
  <si>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</si>
  <si>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</si>
  <si>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Աշխատանքների անվանումը</t>
  </si>
  <si>
    <t>Կազմեց՝                                              Մ․ Գասպարյան</t>
  </si>
  <si>
    <t>գործող
գներով
գ=2.53458</t>
  </si>
  <si>
    <t>գործող
գներով
գ=3.03486</t>
  </si>
  <si>
    <t>ՀՀ ՇԻՐԱԿԻ ՄԱՐԶԻ ԱՇՈՑՔ ՀԱՄԱՅՆՔԻ ՍԱԼՈՒՏ ԲՆԱԿԱՎԱՅՐԻ 1-ԻՆ ՓՈՂՈՑԻ ՏՈՒՖ ՔԱՐՈՎ ՍԱԼԱՐԿՄԱՆ ԱՇԽԱՏԱՆՔՆԵՐ</t>
  </si>
  <si>
    <r>
      <t xml:space="preserve">                               </t>
    </r>
    <r>
      <rPr>
        <sz val="11"/>
        <color rgb="FF000000"/>
        <rFont val="Times New Roman"/>
        <family val="1"/>
        <charset val="204"/>
      </rPr>
      <t>Նախահաշիվը կազմված է N1 2026թ․ ինֆորմացիոն տեղեկագրի գներով</t>
    </r>
  </si>
  <si>
    <t>Նախահաշիվը կազմված է N1 2026 թ․ ինֆորմացիոն տեղեկագրի գներով</t>
  </si>
  <si>
    <t>Խ</t>
  </si>
  <si>
    <t>Խոշորահատիկ ավազ H=15սմ</t>
  </si>
  <si>
    <t>ԾԱՎԱԼԱԹԵՐԹ/Лист объёмов</t>
  </si>
  <si>
    <t>Наименованые работ</t>
  </si>
  <si>
    <t>Единица измерение</t>
  </si>
  <si>
    <t>Քանակը/количество</t>
  </si>
  <si>
    <t>Միավորի արժեքը  հազ.  դրամ 
Стoимость единицы/тыс.драм</t>
  </si>
  <si>
    <t>Ընդամենը
հազար դրամ)
Итого(тысяча драм/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</si>
  <si>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</si>
  <si>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r>
      <t>м</t>
    </r>
    <r>
      <rPr>
        <sz val="10"/>
        <color rgb="FF000000"/>
        <rFont val="Arial"/>
        <family val="2"/>
        <charset val="204"/>
      </rPr>
      <t>³</t>
    </r>
  </si>
  <si>
    <t>тон</t>
  </si>
  <si>
    <t>Выравнованые земленого полотна  механизмом</t>
  </si>
  <si>
    <r>
      <t>м</t>
    </r>
    <r>
      <rPr>
        <sz val="10"/>
        <color rgb="FF000000"/>
        <rFont val="Arial"/>
        <family val="2"/>
        <charset val="204"/>
      </rPr>
      <t>²</t>
    </r>
  </si>
  <si>
    <t xml:space="preserve">монолитный бетон  по краям покрытии  из туфового камня </t>
  </si>
  <si>
    <t>м³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</si>
  <si>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</si>
  <si>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</si>
  <si>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</si>
  <si>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>м²</t>
  </si>
  <si>
    <t>устроиство монолитного бетона в поперечном направлении каждые 50 м В20</t>
  </si>
  <si>
    <t xml:space="preserve"> Песчанно-гравилный слой  под монолытный бетон, высота 8 см.</t>
  </si>
  <si>
    <t>пог.м</t>
  </si>
  <si>
    <t>шт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</si>
  <si>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</si>
  <si>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</si>
  <si>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</si>
  <si>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</si>
  <si>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t>ԸՆԴԱՄԵՆԸ/ итого</t>
  </si>
  <si>
    <t>Չնախատեսված Ծախսեր.непредвидиные затраты</t>
  </si>
  <si>
    <t>ԸՆԴԱՄԵՆԸ/итого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</si>
  <si>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</si>
  <si>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</si>
  <si>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</si>
  <si>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>Укрепление обочин песчанно гравийно-смесю</t>
  </si>
  <si>
    <t>Работы по мощению туфовым камнем 1-й улицы село Салут в общине Ашотск, Ширакская область Республики Армения.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</si>
</sst>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1" x14ac:knownFonts="1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33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1" fontId="1" fillId="0" borderId="0" xfId="0" applyNumberFormat="1" applyFont="1" applyAlignment="1">
      <alignment horizontal="right" vertical="center" indent="1" shrinkToFit="1"/>
    </xf>
    <xf numFmtId="1" fontId="1" fillId="0" borderId="0" xfId="0" applyNumberFormat="1" applyFont="1" applyAlignment="1">
      <alignment horizontal="right" vertical="top" indent="1" shrinkToFi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20" fillId="0" borderId="0" xfId="0" applyFont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18" fillId="0" borderId="14" xfId="0" applyFont="1" applyBorder="1" applyAlignment="1">
      <alignment horizontal="left" vertical="top" wrapText="1"/>
    </xf>
    <xf numFmtId="2" fontId="1" fillId="0" borderId="4" xfId="0" applyNumberFormat="1" applyFont="1" applyFill="1" applyBorder="1" applyAlignment="1">
      <alignment horizontal="center" vertical="top" shrinkToFit="1"/>
    </xf>
    <xf numFmtId="0" fontId="26" fillId="0" borderId="0" xfId="0" applyFont="1" applyAlignment="1">
      <alignment horizontal="left" vertical="center" wrapText="1"/>
    </xf>
    <xf numFmtId="1" fontId="1" fillId="0" borderId="0" xfId="0" applyNumberFormat="1" applyFont="1" applyFill="1" applyBorder="1" applyAlignment="1">
      <alignment vertical="top" shrinkToFit="1"/>
    </xf>
    <xf numFmtId="0" fontId="18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center" vertical="top"/>
    </xf>
    <xf numFmtId="1" fontId="0" fillId="0" borderId="0" xfId="0" applyNumberFormat="1" applyFill="1" applyBorder="1" applyAlignment="1">
      <alignment horizontal="left" vertical="top"/>
    </xf>
    <xf numFmtId="168" fontId="0" fillId="0" borderId="0" xfId="0" applyNumberFormat="1" applyFill="1" applyBorder="1" applyAlignment="1">
      <alignment horizontal="left" vertical="top"/>
    </xf>
    <xf numFmtId="168" fontId="0" fillId="0" borderId="14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8" fillId="0" borderId="3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0" fillId="0" borderId="1" xfId="0" applyBorder="1" applyAlignment="1">
      <alignment horizont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top" wrapText="1"/>
    </xf>
    <xf numFmtId="1" fontId="10" fillId="0" borderId="8" xfId="0" applyNumberFormat="1" applyFont="1" applyBorder="1" applyAlignment="1">
      <alignment horizontal="center" vertical="top" shrinkToFit="1"/>
    </xf>
    <xf numFmtId="168" fontId="8" fillId="0" borderId="8" xfId="0" applyNumberFormat="1" applyFont="1" applyBorder="1" applyAlignment="1">
      <alignment horizontal="left" vertical="top" indent="1" shrinkToFi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16" fillId="0" borderId="8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8" fillId="0" borderId="14" xfId="0" applyFont="1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18" Type="http://schemas.openxmlformats.org/officeDocument/2006/relationships/image" Target="../media/image26.png"/><Relationship Id="rId26" Type="http://schemas.openxmlformats.org/officeDocument/2006/relationships/image" Target="../media/image34.png"/><Relationship Id="rId3" Type="http://schemas.openxmlformats.org/officeDocument/2006/relationships/image" Target="../media/image11.png"/><Relationship Id="rId21" Type="http://schemas.openxmlformats.org/officeDocument/2006/relationships/image" Target="../media/image29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17" Type="http://schemas.openxmlformats.org/officeDocument/2006/relationships/image" Target="../media/image25.png"/><Relationship Id="rId25" Type="http://schemas.openxmlformats.org/officeDocument/2006/relationships/image" Target="../media/image33.png"/><Relationship Id="rId2" Type="http://schemas.openxmlformats.org/officeDocument/2006/relationships/image" Target="../media/image10.png"/><Relationship Id="rId16" Type="http://schemas.openxmlformats.org/officeDocument/2006/relationships/image" Target="../media/image24.png"/><Relationship Id="rId20" Type="http://schemas.openxmlformats.org/officeDocument/2006/relationships/image" Target="../media/image28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24" Type="http://schemas.openxmlformats.org/officeDocument/2006/relationships/image" Target="../media/image32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23" Type="http://schemas.openxmlformats.org/officeDocument/2006/relationships/image" Target="../media/image31.png"/><Relationship Id="rId10" Type="http://schemas.openxmlformats.org/officeDocument/2006/relationships/image" Target="../media/image18.png"/><Relationship Id="rId19" Type="http://schemas.openxmlformats.org/officeDocument/2006/relationships/image" Target="../media/image27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Relationship Id="rId22" Type="http://schemas.openxmlformats.org/officeDocument/2006/relationships/image" Target="../media/image30.png"/><Relationship Id="rId27" Type="http://schemas.openxmlformats.org/officeDocument/2006/relationships/image" Target="../media/image35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.png"/><Relationship Id="rId18" Type="http://schemas.openxmlformats.org/officeDocument/2006/relationships/image" Target="../media/image47.png"/><Relationship Id="rId26" Type="http://schemas.openxmlformats.org/officeDocument/2006/relationships/image" Target="../media/image55.png"/><Relationship Id="rId3" Type="http://schemas.openxmlformats.org/officeDocument/2006/relationships/image" Target="../media/image38.png"/><Relationship Id="rId21" Type="http://schemas.openxmlformats.org/officeDocument/2006/relationships/image" Target="../media/image50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43.png"/><Relationship Id="rId17" Type="http://schemas.openxmlformats.org/officeDocument/2006/relationships/image" Target="../media/image17.png"/><Relationship Id="rId25" Type="http://schemas.openxmlformats.org/officeDocument/2006/relationships/image" Target="../media/image54.png"/><Relationship Id="rId33" Type="http://schemas.openxmlformats.org/officeDocument/2006/relationships/image" Target="../media/image62.png"/><Relationship Id="rId2" Type="http://schemas.openxmlformats.org/officeDocument/2006/relationships/image" Target="../media/image37.png"/><Relationship Id="rId16" Type="http://schemas.openxmlformats.org/officeDocument/2006/relationships/image" Target="../media/image14.png"/><Relationship Id="rId20" Type="http://schemas.openxmlformats.org/officeDocument/2006/relationships/image" Target="../media/image49.png"/><Relationship Id="rId29" Type="http://schemas.openxmlformats.org/officeDocument/2006/relationships/image" Target="../media/image58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11" Type="http://schemas.openxmlformats.org/officeDocument/2006/relationships/image" Target="../media/image42.png"/><Relationship Id="rId24" Type="http://schemas.openxmlformats.org/officeDocument/2006/relationships/image" Target="../media/image53.png"/><Relationship Id="rId32" Type="http://schemas.openxmlformats.org/officeDocument/2006/relationships/image" Target="../media/image61.png"/><Relationship Id="rId5" Type="http://schemas.openxmlformats.org/officeDocument/2006/relationships/image" Target="../media/image40.png"/><Relationship Id="rId15" Type="http://schemas.openxmlformats.org/officeDocument/2006/relationships/image" Target="../media/image46.png"/><Relationship Id="rId23" Type="http://schemas.openxmlformats.org/officeDocument/2006/relationships/image" Target="../media/image52.png"/><Relationship Id="rId28" Type="http://schemas.openxmlformats.org/officeDocument/2006/relationships/image" Target="../media/image57.png"/><Relationship Id="rId10" Type="http://schemas.openxmlformats.org/officeDocument/2006/relationships/image" Target="../media/image7.png"/><Relationship Id="rId19" Type="http://schemas.openxmlformats.org/officeDocument/2006/relationships/image" Target="../media/image48.png"/><Relationship Id="rId31" Type="http://schemas.openxmlformats.org/officeDocument/2006/relationships/image" Target="../media/image60.png"/><Relationship Id="rId4" Type="http://schemas.openxmlformats.org/officeDocument/2006/relationships/image" Target="../media/image39.png"/><Relationship Id="rId9" Type="http://schemas.openxmlformats.org/officeDocument/2006/relationships/image" Target="../media/image6.png"/><Relationship Id="rId14" Type="http://schemas.openxmlformats.org/officeDocument/2006/relationships/image" Target="../media/image45.png"/><Relationship Id="rId22" Type="http://schemas.openxmlformats.org/officeDocument/2006/relationships/image" Target="../media/image51.png"/><Relationship Id="rId27" Type="http://schemas.openxmlformats.org/officeDocument/2006/relationships/image" Target="../media/image56.png"/><Relationship Id="rId30" Type="http://schemas.openxmlformats.org/officeDocument/2006/relationships/image" Target="../media/image59.png"/><Relationship Id="rId8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5.png"/><Relationship Id="rId18" Type="http://schemas.openxmlformats.org/officeDocument/2006/relationships/image" Target="../media/image80.png"/><Relationship Id="rId26" Type="http://schemas.openxmlformats.org/officeDocument/2006/relationships/image" Target="../media/image88.png"/><Relationship Id="rId21" Type="http://schemas.openxmlformats.org/officeDocument/2006/relationships/image" Target="../media/image83.png"/><Relationship Id="rId34" Type="http://schemas.openxmlformats.org/officeDocument/2006/relationships/image" Target="../media/image96.png"/><Relationship Id="rId7" Type="http://schemas.openxmlformats.org/officeDocument/2006/relationships/image" Target="../media/image69.png"/><Relationship Id="rId12" Type="http://schemas.openxmlformats.org/officeDocument/2006/relationships/image" Target="../media/image74.png"/><Relationship Id="rId17" Type="http://schemas.openxmlformats.org/officeDocument/2006/relationships/image" Target="../media/image79.png"/><Relationship Id="rId25" Type="http://schemas.openxmlformats.org/officeDocument/2006/relationships/image" Target="../media/image87.png"/><Relationship Id="rId33" Type="http://schemas.openxmlformats.org/officeDocument/2006/relationships/image" Target="../media/image95.png"/><Relationship Id="rId2" Type="http://schemas.openxmlformats.org/officeDocument/2006/relationships/image" Target="../media/image64.png"/><Relationship Id="rId16" Type="http://schemas.openxmlformats.org/officeDocument/2006/relationships/image" Target="../media/image78.png"/><Relationship Id="rId20" Type="http://schemas.openxmlformats.org/officeDocument/2006/relationships/image" Target="../media/image82.png"/><Relationship Id="rId29" Type="http://schemas.openxmlformats.org/officeDocument/2006/relationships/image" Target="../media/image91.png"/><Relationship Id="rId1" Type="http://schemas.openxmlformats.org/officeDocument/2006/relationships/image" Target="../media/image63.png"/><Relationship Id="rId6" Type="http://schemas.openxmlformats.org/officeDocument/2006/relationships/image" Target="../media/image68.png"/><Relationship Id="rId11" Type="http://schemas.openxmlformats.org/officeDocument/2006/relationships/image" Target="../media/image73.png"/><Relationship Id="rId24" Type="http://schemas.openxmlformats.org/officeDocument/2006/relationships/image" Target="../media/image86.png"/><Relationship Id="rId32" Type="http://schemas.openxmlformats.org/officeDocument/2006/relationships/image" Target="../media/image94.png"/><Relationship Id="rId37" Type="http://schemas.openxmlformats.org/officeDocument/2006/relationships/image" Target="../media/image99.png"/><Relationship Id="rId5" Type="http://schemas.openxmlformats.org/officeDocument/2006/relationships/image" Target="../media/image67.png"/><Relationship Id="rId15" Type="http://schemas.openxmlformats.org/officeDocument/2006/relationships/image" Target="../media/image77.png"/><Relationship Id="rId23" Type="http://schemas.openxmlformats.org/officeDocument/2006/relationships/image" Target="../media/image85.png"/><Relationship Id="rId28" Type="http://schemas.openxmlformats.org/officeDocument/2006/relationships/image" Target="../media/image90.png"/><Relationship Id="rId36" Type="http://schemas.openxmlformats.org/officeDocument/2006/relationships/image" Target="../media/image98.png"/><Relationship Id="rId10" Type="http://schemas.openxmlformats.org/officeDocument/2006/relationships/image" Target="../media/image72.png"/><Relationship Id="rId19" Type="http://schemas.openxmlformats.org/officeDocument/2006/relationships/image" Target="../media/image81.png"/><Relationship Id="rId31" Type="http://schemas.openxmlformats.org/officeDocument/2006/relationships/image" Target="../media/image93.png"/><Relationship Id="rId4" Type="http://schemas.openxmlformats.org/officeDocument/2006/relationships/image" Target="../media/image66.png"/><Relationship Id="rId9" Type="http://schemas.openxmlformats.org/officeDocument/2006/relationships/image" Target="../media/image71.png"/><Relationship Id="rId14" Type="http://schemas.openxmlformats.org/officeDocument/2006/relationships/image" Target="../media/image76.png"/><Relationship Id="rId22" Type="http://schemas.openxmlformats.org/officeDocument/2006/relationships/image" Target="../media/image84.png"/><Relationship Id="rId27" Type="http://schemas.openxmlformats.org/officeDocument/2006/relationships/image" Target="../media/image89.png"/><Relationship Id="rId30" Type="http://schemas.openxmlformats.org/officeDocument/2006/relationships/image" Target="../media/image92.png"/><Relationship Id="rId35" Type="http://schemas.openxmlformats.org/officeDocument/2006/relationships/image" Target="../media/image97.png"/><Relationship Id="rId8" Type="http://schemas.openxmlformats.org/officeDocument/2006/relationships/image" Target="../media/image70.png"/><Relationship Id="rId3" Type="http://schemas.openxmlformats.org/officeDocument/2006/relationships/image" Target="../media/image6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1.png"/><Relationship Id="rId18" Type="http://schemas.openxmlformats.org/officeDocument/2006/relationships/image" Target="../media/image65.png"/><Relationship Id="rId26" Type="http://schemas.openxmlformats.org/officeDocument/2006/relationships/image" Target="../media/image73.png"/><Relationship Id="rId39" Type="http://schemas.openxmlformats.org/officeDocument/2006/relationships/image" Target="../media/image93.png"/><Relationship Id="rId21" Type="http://schemas.openxmlformats.org/officeDocument/2006/relationships/image" Target="../media/image96.png"/><Relationship Id="rId34" Type="http://schemas.openxmlformats.org/officeDocument/2006/relationships/image" Target="../media/image89.png"/><Relationship Id="rId42" Type="http://schemas.openxmlformats.org/officeDocument/2006/relationships/image" Target="../media/image119.png"/><Relationship Id="rId47" Type="http://schemas.openxmlformats.org/officeDocument/2006/relationships/image" Target="../media/image67.png"/><Relationship Id="rId50" Type="http://schemas.openxmlformats.org/officeDocument/2006/relationships/image" Target="../media/image70.png"/><Relationship Id="rId55" Type="http://schemas.openxmlformats.org/officeDocument/2006/relationships/image" Target="../media/image99.png"/><Relationship Id="rId7" Type="http://schemas.openxmlformats.org/officeDocument/2006/relationships/image" Target="../media/image64.png"/><Relationship Id="rId2" Type="http://schemas.openxmlformats.org/officeDocument/2006/relationships/image" Target="../media/image101.png"/><Relationship Id="rId16" Type="http://schemas.openxmlformats.org/officeDocument/2006/relationships/image" Target="../media/image114.png"/><Relationship Id="rId29" Type="http://schemas.openxmlformats.org/officeDocument/2006/relationships/image" Target="../media/image82.png"/><Relationship Id="rId11" Type="http://schemas.openxmlformats.org/officeDocument/2006/relationships/image" Target="../media/image109.png"/><Relationship Id="rId24" Type="http://schemas.openxmlformats.org/officeDocument/2006/relationships/image" Target="../media/image79.png"/><Relationship Id="rId32" Type="http://schemas.openxmlformats.org/officeDocument/2006/relationships/image" Target="../media/image87.png"/><Relationship Id="rId37" Type="http://schemas.openxmlformats.org/officeDocument/2006/relationships/image" Target="../media/image91.png"/><Relationship Id="rId40" Type="http://schemas.openxmlformats.org/officeDocument/2006/relationships/image" Target="../media/image83.png"/><Relationship Id="rId45" Type="http://schemas.openxmlformats.org/officeDocument/2006/relationships/image" Target="../media/image122.png"/><Relationship Id="rId53" Type="http://schemas.openxmlformats.org/officeDocument/2006/relationships/image" Target="../media/image125.png"/><Relationship Id="rId5" Type="http://schemas.openxmlformats.org/officeDocument/2006/relationships/image" Target="../media/image104.png"/><Relationship Id="rId10" Type="http://schemas.openxmlformats.org/officeDocument/2006/relationships/image" Target="../media/image108.png"/><Relationship Id="rId19" Type="http://schemas.openxmlformats.org/officeDocument/2006/relationships/image" Target="../media/image116.png"/><Relationship Id="rId31" Type="http://schemas.openxmlformats.org/officeDocument/2006/relationships/image" Target="../media/image86.png"/><Relationship Id="rId44" Type="http://schemas.openxmlformats.org/officeDocument/2006/relationships/image" Target="../media/image121.png"/><Relationship Id="rId52" Type="http://schemas.openxmlformats.org/officeDocument/2006/relationships/image" Target="../media/image124.png"/><Relationship Id="rId4" Type="http://schemas.openxmlformats.org/officeDocument/2006/relationships/image" Target="../media/image103.png"/><Relationship Id="rId9" Type="http://schemas.openxmlformats.org/officeDocument/2006/relationships/image" Target="../media/image107.png"/><Relationship Id="rId14" Type="http://schemas.openxmlformats.org/officeDocument/2006/relationships/image" Target="../media/image112.png"/><Relationship Id="rId22" Type="http://schemas.openxmlformats.org/officeDocument/2006/relationships/image" Target="../media/image97.png"/><Relationship Id="rId27" Type="http://schemas.openxmlformats.org/officeDocument/2006/relationships/image" Target="../media/image74.png"/><Relationship Id="rId30" Type="http://schemas.openxmlformats.org/officeDocument/2006/relationships/image" Target="../media/image85.png"/><Relationship Id="rId35" Type="http://schemas.openxmlformats.org/officeDocument/2006/relationships/image" Target="../media/image71.png"/><Relationship Id="rId43" Type="http://schemas.openxmlformats.org/officeDocument/2006/relationships/image" Target="../media/image120.png"/><Relationship Id="rId48" Type="http://schemas.openxmlformats.org/officeDocument/2006/relationships/image" Target="../media/image68.png"/><Relationship Id="rId8" Type="http://schemas.openxmlformats.org/officeDocument/2006/relationships/image" Target="../media/image106.png"/><Relationship Id="rId51" Type="http://schemas.openxmlformats.org/officeDocument/2006/relationships/image" Target="../media/image123.png"/><Relationship Id="rId3" Type="http://schemas.openxmlformats.org/officeDocument/2006/relationships/image" Target="../media/image102.png"/><Relationship Id="rId12" Type="http://schemas.openxmlformats.org/officeDocument/2006/relationships/image" Target="../media/image110.png"/><Relationship Id="rId17" Type="http://schemas.openxmlformats.org/officeDocument/2006/relationships/image" Target="../media/image115.png"/><Relationship Id="rId25" Type="http://schemas.openxmlformats.org/officeDocument/2006/relationships/image" Target="../media/image80.png"/><Relationship Id="rId33" Type="http://schemas.openxmlformats.org/officeDocument/2006/relationships/image" Target="../media/image88.png"/><Relationship Id="rId38" Type="http://schemas.openxmlformats.org/officeDocument/2006/relationships/image" Target="../media/image92.png"/><Relationship Id="rId46" Type="http://schemas.openxmlformats.org/officeDocument/2006/relationships/image" Target="../media/image66.png"/><Relationship Id="rId20" Type="http://schemas.openxmlformats.org/officeDocument/2006/relationships/image" Target="../media/image117.png"/><Relationship Id="rId41" Type="http://schemas.openxmlformats.org/officeDocument/2006/relationships/image" Target="../media/image118.png"/><Relationship Id="rId54" Type="http://schemas.openxmlformats.org/officeDocument/2006/relationships/image" Target="../media/image98.png"/><Relationship Id="rId1" Type="http://schemas.openxmlformats.org/officeDocument/2006/relationships/image" Target="../media/image100.png"/><Relationship Id="rId6" Type="http://schemas.openxmlformats.org/officeDocument/2006/relationships/image" Target="../media/image105.png"/><Relationship Id="rId15" Type="http://schemas.openxmlformats.org/officeDocument/2006/relationships/image" Target="../media/image113.png"/><Relationship Id="rId23" Type="http://schemas.openxmlformats.org/officeDocument/2006/relationships/image" Target="../media/image75.png"/><Relationship Id="rId28" Type="http://schemas.openxmlformats.org/officeDocument/2006/relationships/image" Target="../media/image81.png"/><Relationship Id="rId36" Type="http://schemas.openxmlformats.org/officeDocument/2006/relationships/image" Target="../media/image90.png"/><Relationship Id="rId49" Type="http://schemas.openxmlformats.org/officeDocument/2006/relationships/image" Target="../media/image69.png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7.png"/><Relationship Id="rId21" Type="http://schemas.openxmlformats.org/officeDocument/2006/relationships/image" Target="../media/image134.png"/><Relationship Id="rId42" Type="http://schemas.openxmlformats.org/officeDocument/2006/relationships/image" Target="../media/image82.png"/><Relationship Id="rId47" Type="http://schemas.openxmlformats.org/officeDocument/2006/relationships/image" Target="../media/image88.png"/><Relationship Id="rId63" Type="http://schemas.openxmlformats.org/officeDocument/2006/relationships/image" Target="../media/image98.png"/><Relationship Id="rId68" Type="http://schemas.openxmlformats.org/officeDocument/2006/relationships/image" Target="../media/image103.png"/><Relationship Id="rId2" Type="http://schemas.openxmlformats.org/officeDocument/2006/relationships/image" Target="../media/image64.png"/><Relationship Id="rId16" Type="http://schemas.openxmlformats.org/officeDocument/2006/relationships/image" Target="../media/image129.png"/><Relationship Id="rId29" Type="http://schemas.openxmlformats.org/officeDocument/2006/relationships/image" Target="../media/image70.png"/><Relationship Id="rId11" Type="http://schemas.openxmlformats.org/officeDocument/2006/relationships/image" Target="../media/image115.png"/><Relationship Id="rId24" Type="http://schemas.openxmlformats.org/officeDocument/2006/relationships/image" Target="../media/image137.png"/><Relationship Id="rId32" Type="http://schemas.openxmlformats.org/officeDocument/2006/relationships/image" Target="../media/image96.png"/><Relationship Id="rId37" Type="http://schemas.openxmlformats.org/officeDocument/2006/relationships/image" Target="../media/image140.png"/><Relationship Id="rId40" Type="http://schemas.openxmlformats.org/officeDocument/2006/relationships/image" Target="../media/image74.png"/><Relationship Id="rId45" Type="http://schemas.openxmlformats.org/officeDocument/2006/relationships/image" Target="../media/image86.png"/><Relationship Id="rId53" Type="http://schemas.openxmlformats.org/officeDocument/2006/relationships/image" Target="../media/image93.png"/><Relationship Id="rId58" Type="http://schemas.openxmlformats.org/officeDocument/2006/relationships/image" Target="../media/image144.png"/><Relationship Id="rId66" Type="http://schemas.openxmlformats.org/officeDocument/2006/relationships/image" Target="../media/image101.png"/><Relationship Id="rId5" Type="http://schemas.openxmlformats.org/officeDocument/2006/relationships/image" Target="../media/image109.png"/><Relationship Id="rId61" Type="http://schemas.openxmlformats.org/officeDocument/2006/relationships/image" Target="../media/image147.png"/><Relationship Id="rId19" Type="http://schemas.openxmlformats.org/officeDocument/2006/relationships/image" Target="../media/image132.png"/><Relationship Id="rId14" Type="http://schemas.openxmlformats.org/officeDocument/2006/relationships/image" Target="../media/image127.png"/><Relationship Id="rId22" Type="http://schemas.openxmlformats.org/officeDocument/2006/relationships/image" Target="../media/image135.png"/><Relationship Id="rId27" Type="http://schemas.openxmlformats.org/officeDocument/2006/relationships/image" Target="../media/image68.png"/><Relationship Id="rId30" Type="http://schemas.openxmlformats.org/officeDocument/2006/relationships/image" Target="../media/image138.png"/><Relationship Id="rId35" Type="http://schemas.openxmlformats.org/officeDocument/2006/relationships/image" Target="../media/image79.png"/><Relationship Id="rId43" Type="http://schemas.openxmlformats.org/officeDocument/2006/relationships/image" Target="../media/image84.png"/><Relationship Id="rId48" Type="http://schemas.openxmlformats.org/officeDocument/2006/relationships/image" Target="../media/image89.png"/><Relationship Id="rId56" Type="http://schemas.openxmlformats.org/officeDocument/2006/relationships/image" Target="../media/image142.png"/><Relationship Id="rId64" Type="http://schemas.openxmlformats.org/officeDocument/2006/relationships/image" Target="../media/image149.png"/><Relationship Id="rId69" Type="http://schemas.openxmlformats.org/officeDocument/2006/relationships/image" Target="../media/image104.png"/><Relationship Id="rId8" Type="http://schemas.openxmlformats.org/officeDocument/2006/relationships/image" Target="../media/image112.png"/><Relationship Id="rId51" Type="http://schemas.openxmlformats.org/officeDocument/2006/relationships/image" Target="../media/image91.png"/><Relationship Id="rId72" Type="http://schemas.openxmlformats.org/officeDocument/2006/relationships/image" Target="../media/image119.png"/><Relationship Id="rId3" Type="http://schemas.openxmlformats.org/officeDocument/2006/relationships/image" Target="../media/image106.png"/><Relationship Id="rId12" Type="http://schemas.openxmlformats.org/officeDocument/2006/relationships/image" Target="../media/image65.png"/><Relationship Id="rId17" Type="http://schemas.openxmlformats.org/officeDocument/2006/relationships/image" Target="../media/image130.png"/><Relationship Id="rId25" Type="http://schemas.openxmlformats.org/officeDocument/2006/relationships/image" Target="../media/image66.png"/><Relationship Id="rId33" Type="http://schemas.openxmlformats.org/officeDocument/2006/relationships/image" Target="../media/image97.png"/><Relationship Id="rId38" Type="http://schemas.openxmlformats.org/officeDocument/2006/relationships/image" Target="../media/image72.png"/><Relationship Id="rId46" Type="http://schemas.openxmlformats.org/officeDocument/2006/relationships/image" Target="../media/image87.png"/><Relationship Id="rId59" Type="http://schemas.openxmlformats.org/officeDocument/2006/relationships/image" Target="../media/image145.png"/><Relationship Id="rId67" Type="http://schemas.openxmlformats.org/officeDocument/2006/relationships/image" Target="../media/image102.png"/><Relationship Id="rId20" Type="http://schemas.openxmlformats.org/officeDocument/2006/relationships/image" Target="../media/image133.png"/><Relationship Id="rId41" Type="http://schemas.openxmlformats.org/officeDocument/2006/relationships/image" Target="../media/image81.png"/><Relationship Id="rId54" Type="http://schemas.openxmlformats.org/officeDocument/2006/relationships/image" Target="../media/image83.png"/><Relationship Id="rId62" Type="http://schemas.openxmlformats.org/officeDocument/2006/relationships/image" Target="../media/image148.png"/><Relationship Id="rId70" Type="http://schemas.openxmlformats.org/officeDocument/2006/relationships/image" Target="../media/image105.png"/><Relationship Id="rId1" Type="http://schemas.openxmlformats.org/officeDocument/2006/relationships/image" Target="../media/image63.png"/><Relationship Id="rId6" Type="http://schemas.openxmlformats.org/officeDocument/2006/relationships/image" Target="../media/image110.png"/><Relationship Id="rId15" Type="http://schemas.openxmlformats.org/officeDocument/2006/relationships/image" Target="../media/image128.png"/><Relationship Id="rId23" Type="http://schemas.openxmlformats.org/officeDocument/2006/relationships/image" Target="../media/image136.png"/><Relationship Id="rId28" Type="http://schemas.openxmlformats.org/officeDocument/2006/relationships/image" Target="../media/image69.png"/><Relationship Id="rId36" Type="http://schemas.openxmlformats.org/officeDocument/2006/relationships/image" Target="../media/image80.png"/><Relationship Id="rId49" Type="http://schemas.openxmlformats.org/officeDocument/2006/relationships/image" Target="../media/image71.png"/><Relationship Id="rId57" Type="http://schemas.openxmlformats.org/officeDocument/2006/relationships/image" Target="../media/image143.png"/><Relationship Id="rId10" Type="http://schemas.openxmlformats.org/officeDocument/2006/relationships/image" Target="../media/image114.png"/><Relationship Id="rId31" Type="http://schemas.openxmlformats.org/officeDocument/2006/relationships/image" Target="../media/image139.png"/><Relationship Id="rId44" Type="http://schemas.openxmlformats.org/officeDocument/2006/relationships/image" Target="../media/image85.png"/><Relationship Id="rId52" Type="http://schemas.openxmlformats.org/officeDocument/2006/relationships/image" Target="../media/image92.png"/><Relationship Id="rId60" Type="http://schemas.openxmlformats.org/officeDocument/2006/relationships/image" Target="../media/image146.png"/><Relationship Id="rId65" Type="http://schemas.openxmlformats.org/officeDocument/2006/relationships/image" Target="../media/image100.png"/><Relationship Id="rId73" Type="http://schemas.openxmlformats.org/officeDocument/2006/relationships/image" Target="../media/image99.png"/><Relationship Id="rId4" Type="http://schemas.openxmlformats.org/officeDocument/2006/relationships/image" Target="../media/image107.png"/><Relationship Id="rId9" Type="http://schemas.openxmlformats.org/officeDocument/2006/relationships/image" Target="../media/image113.png"/><Relationship Id="rId13" Type="http://schemas.openxmlformats.org/officeDocument/2006/relationships/image" Target="../media/image126.png"/><Relationship Id="rId18" Type="http://schemas.openxmlformats.org/officeDocument/2006/relationships/image" Target="../media/image131.png"/><Relationship Id="rId39" Type="http://schemas.openxmlformats.org/officeDocument/2006/relationships/image" Target="../media/image73.png"/><Relationship Id="rId34" Type="http://schemas.openxmlformats.org/officeDocument/2006/relationships/image" Target="../media/image75.png"/><Relationship Id="rId50" Type="http://schemas.openxmlformats.org/officeDocument/2006/relationships/image" Target="../media/image90.png"/><Relationship Id="rId55" Type="http://schemas.openxmlformats.org/officeDocument/2006/relationships/image" Target="../media/image141.png"/><Relationship Id="rId7" Type="http://schemas.openxmlformats.org/officeDocument/2006/relationships/image" Target="../media/image111.png"/><Relationship Id="rId71" Type="http://schemas.openxmlformats.org/officeDocument/2006/relationships/image" Target="../media/image118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6.png"/><Relationship Id="rId18" Type="http://schemas.openxmlformats.org/officeDocument/2006/relationships/image" Target="../media/image86.png"/><Relationship Id="rId26" Type="http://schemas.openxmlformats.org/officeDocument/2006/relationships/image" Target="../media/image93.png"/><Relationship Id="rId3" Type="http://schemas.openxmlformats.org/officeDocument/2006/relationships/image" Target="../media/image151.png"/><Relationship Id="rId21" Type="http://schemas.openxmlformats.org/officeDocument/2006/relationships/image" Target="../media/image89.png"/><Relationship Id="rId34" Type="http://schemas.openxmlformats.org/officeDocument/2006/relationships/image" Target="../media/image63.png"/><Relationship Id="rId7" Type="http://schemas.openxmlformats.org/officeDocument/2006/relationships/image" Target="../media/image67.png"/><Relationship Id="rId12" Type="http://schemas.openxmlformats.org/officeDocument/2006/relationships/image" Target="../media/image152.png"/><Relationship Id="rId17" Type="http://schemas.openxmlformats.org/officeDocument/2006/relationships/image" Target="../media/image85.png"/><Relationship Id="rId25" Type="http://schemas.openxmlformats.org/officeDocument/2006/relationships/image" Target="../media/image92.png"/><Relationship Id="rId33" Type="http://schemas.openxmlformats.org/officeDocument/2006/relationships/image" Target="../media/image80.png"/><Relationship Id="rId2" Type="http://schemas.openxmlformats.org/officeDocument/2006/relationships/image" Target="../media/image111.png"/><Relationship Id="rId16" Type="http://schemas.openxmlformats.org/officeDocument/2006/relationships/image" Target="../media/image82.png"/><Relationship Id="rId20" Type="http://schemas.openxmlformats.org/officeDocument/2006/relationships/image" Target="../media/image88.png"/><Relationship Id="rId29" Type="http://schemas.openxmlformats.org/officeDocument/2006/relationships/image" Target="../media/image83.png"/><Relationship Id="rId1" Type="http://schemas.openxmlformats.org/officeDocument/2006/relationships/image" Target="../media/image150.png"/><Relationship Id="rId6" Type="http://schemas.openxmlformats.org/officeDocument/2006/relationships/image" Target="../media/image66.png"/><Relationship Id="rId11" Type="http://schemas.openxmlformats.org/officeDocument/2006/relationships/image" Target="../media/image146.png"/><Relationship Id="rId24" Type="http://schemas.openxmlformats.org/officeDocument/2006/relationships/image" Target="../media/image91.png"/><Relationship Id="rId32" Type="http://schemas.openxmlformats.org/officeDocument/2006/relationships/image" Target="../media/image153.png"/><Relationship Id="rId5" Type="http://schemas.openxmlformats.org/officeDocument/2006/relationships/image" Target="../media/image107.png"/><Relationship Id="rId15" Type="http://schemas.openxmlformats.org/officeDocument/2006/relationships/image" Target="../media/image81.png"/><Relationship Id="rId23" Type="http://schemas.openxmlformats.org/officeDocument/2006/relationships/image" Target="../media/image90.png"/><Relationship Id="rId28" Type="http://schemas.openxmlformats.org/officeDocument/2006/relationships/image" Target="../media/image99.png"/><Relationship Id="rId36" Type="http://schemas.openxmlformats.org/officeDocument/2006/relationships/image" Target="../media/image72.png"/><Relationship Id="rId10" Type="http://schemas.openxmlformats.org/officeDocument/2006/relationships/image" Target="../media/image70.png"/><Relationship Id="rId19" Type="http://schemas.openxmlformats.org/officeDocument/2006/relationships/image" Target="../media/image87.png"/><Relationship Id="rId31" Type="http://schemas.openxmlformats.org/officeDocument/2006/relationships/image" Target="../media/image74.png"/><Relationship Id="rId4" Type="http://schemas.openxmlformats.org/officeDocument/2006/relationships/image" Target="../media/image64.png"/><Relationship Id="rId9" Type="http://schemas.openxmlformats.org/officeDocument/2006/relationships/image" Target="../media/image69.png"/><Relationship Id="rId14" Type="http://schemas.openxmlformats.org/officeDocument/2006/relationships/image" Target="../media/image97.png"/><Relationship Id="rId22" Type="http://schemas.openxmlformats.org/officeDocument/2006/relationships/image" Target="../media/image71.png"/><Relationship Id="rId27" Type="http://schemas.openxmlformats.org/officeDocument/2006/relationships/image" Target="../media/image98.png"/><Relationship Id="rId30" Type="http://schemas.openxmlformats.org/officeDocument/2006/relationships/image" Target="../media/image73.png"/><Relationship Id="rId35" Type="http://schemas.openxmlformats.org/officeDocument/2006/relationships/image" Target="../media/image84.png"/><Relationship Id="rId8" Type="http://schemas.openxmlformats.org/officeDocument/2006/relationships/image" Target="../media/image6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.png"/><Relationship Id="rId13" Type="http://schemas.openxmlformats.org/officeDocument/2006/relationships/image" Target="../media/image121.png"/><Relationship Id="rId18" Type="http://schemas.openxmlformats.org/officeDocument/2006/relationships/image" Target="../media/image128.png"/><Relationship Id="rId26" Type="http://schemas.openxmlformats.org/officeDocument/2006/relationships/image" Target="../media/image153.png"/><Relationship Id="rId3" Type="http://schemas.openxmlformats.org/officeDocument/2006/relationships/image" Target="../media/image76.png"/><Relationship Id="rId21" Type="http://schemas.openxmlformats.org/officeDocument/2006/relationships/image" Target="../media/image131.png"/><Relationship Id="rId7" Type="http://schemas.openxmlformats.org/officeDocument/2006/relationships/image" Target="../media/image100.png"/><Relationship Id="rId12" Type="http://schemas.openxmlformats.org/officeDocument/2006/relationships/image" Target="../media/image120.png"/><Relationship Id="rId17" Type="http://schemas.openxmlformats.org/officeDocument/2006/relationships/image" Target="../media/image127.png"/><Relationship Id="rId25" Type="http://schemas.openxmlformats.org/officeDocument/2006/relationships/image" Target="../media/image111.png"/><Relationship Id="rId2" Type="http://schemas.openxmlformats.org/officeDocument/2006/relationships/image" Target="../media/image65.png"/><Relationship Id="rId16" Type="http://schemas.openxmlformats.org/officeDocument/2006/relationships/image" Target="../media/image125.png"/><Relationship Id="rId20" Type="http://schemas.openxmlformats.org/officeDocument/2006/relationships/image" Target="../media/image130.png"/><Relationship Id="rId1" Type="http://schemas.openxmlformats.org/officeDocument/2006/relationships/image" Target="../media/image64.png"/><Relationship Id="rId6" Type="http://schemas.openxmlformats.org/officeDocument/2006/relationships/image" Target="../media/image71.png"/><Relationship Id="rId11" Type="http://schemas.openxmlformats.org/officeDocument/2006/relationships/image" Target="../media/image141.png"/><Relationship Id="rId24" Type="http://schemas.openxmlformats.org/officeDocument/2006/relationships/image" Target="../media/image136.png"/><Relationship Id="rId5" Type="http://schemas.openxmlformats.org/officeDocument/2006/relationships/image" Target="../media/image78.png"/><Relationship Id="rId15" Type="http://schemas.openxmlformats.org/officeDocument/2006/relationships/image" Target="../media/image124.png"/><Relationship Id="rId23" Type="http://schemas.openxmlformats.org/officeDocument/2006/relationships/image" Target="../media/image135.png"/><Relationship Id="rId10" Type="http://schemas.openxmlformats.org/officeDocument/2006/relationships/image" Target="../media/image119.png"/><Relationship Id="rId19" Type="http://schemas.openxmlformats.org/officeDocument/2006/relationships/image" Target="../media/image129.png"/><Relationship Id="rId4" Type="http://schemas.openxmlformats.org/officeDocument/2006/relationships/image" Target="../media/image77.png"/><Relationship Id="rId9" Type="http://schemas.openxmlformats.org/officeDocument/2006/relationships/image" Target="../media/image118.png"/><Relationship Id="rId14" Type="http://schemas.openxmlformats.org/officeDocument/2006/relationships/image" Target="../media/image123.png"/><Relationship Id="rId22" Type="http://schemas.openxmlformats.org/officeDocument/2006/relationships/image" Target="../media/image13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55117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922" y="62661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3</xdr:row>
      <xdr:rowOff>23241</xdr:rowOff>
    </xdr:from>
    <xdr:ext cx="1567687" cy="170688"/>
    <xdr:pic>
      <xdr:nvPicPr>
        <xdr:cNvPr id="15" name="image5.png">
          <a:extLst>
            <a:ext uri="{FF2B5EF4-FFF2-40B4-BE49-F238E27FC236}">
              <a16:creationId xmlns:a16="http://schemas.microsoft.com/office/drawing/2014/main" id="{35D5E4A0-88FA-4129-B8B1-60566206F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595" y="880491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4</xdr:row>
      <xdr:rowOff>21336</xdr:rowOff>
    </xdr:from>
    <xdr:ext cx="1765300" cy="170687"/>
    <xdr:pic>
      <xdr:nvPicPr>
        <xdr:cNvPr id="16" name="image6.png">
          <a:extLst>
            <a:ext uri="{FF2B5EF4-FFF2-40B4-BE49-F238E27FC236}">
              <a16:creationId xmlns:a16="http://schemas.microsoft.com/office/drawing/2014/main" id="{2B8AF73A-8948-4E7F-9EE2-27205C9C7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5</xdr:row>
      <xdr:rowOff>40462</xdr:rowOff>
    </xdr:from>
    <xdr:ext cx="552119" cy="170992"/>
    <xdr:pic>
      <xdr:nvPicPr>
        <xdr:cNvPr id="17" name="image7.png">
          <a:extLst>
            <a:ext uri="{FF2B5EF4-FFF2-40B4-BE49-F238E27FC236}">
              <a16:creationId xmlns:a16="http://schemas.microsoft.com/office/drawing/2014/main" id="{F5924213-9911-4D89-A530-1F1B1C264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270" y="1469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6</xdr:row>
      <xdr:rowOff>31242</xdr:rowOff>
    </xdr:from>
    <xdr:ext cx="1672589" cy="170688"/>
    <xdr:pic>
      <xdr:nvPicPr>
        <xdr:cNvPr id="18" name="image1.png">
          <a:extLst>
            <a:ext uri="{FF2B5EF4-FFF2-40B4-BE49-F238E27FC236}">
              <a16:creationId xmlns:a16="http://schemas.microsoft.com/office/drawing/2014/main" id="{AFE8CF56-2207-414F-8CAC-9835DD966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20" y="1745742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9" name="image14.png">
          <a:extLst>
            <a:ext uri="{FF2B5EF4-FFF2-40B4-BE49-F238E27FC236}">
              <a16:creationId xmlns:a16="http://schemas.microsoft.com/office/drawing/2014/main" id="{19AC12EA-62C2-418B-964B-8E242D5C0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12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14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16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18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20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21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22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24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26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27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28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28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18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289679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15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598926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2865501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228219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284" y="3542919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116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469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886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237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243520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492222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052631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446760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370941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558266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3778535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3729728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678789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608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268450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81328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170425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61203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64940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7084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7511034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905375" y="1771650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771650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FB1C27C8-8025-40CD-81A2-6A891C1D3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7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12</xdr:row>
      <xdr:rowOff>122526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DCAE1C64-2788-47B3-A6BF-A79BEE511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11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566CE365-463C-496B-854F-48DAE3136561}"/>
            </a:ext>
          </a:extLst>
        </xdr:cNvPr>
        <xdr:cNvGrpSpPr/>
      </xdr:nvGrpSpPr>
      <xdr:grpSpPr>
        <a:xfrm>
          <a:off x="614172" y="3041522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BB42B405-6EAF-4552-9453-500D505E37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0704E37D-3C67-4173-9707-C08DA5FC14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4A58F55F-44E2-4E71-95AE-16F631A764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239648</xdr:colOff>
      <xdr:row>8</xdr:row>
      <xdr:rowOff>114465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F3C70F2D-9171-4E4E-B807-646EA7979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3773" y="1257465"/>
          <a:ext cx="156972" cy="1066253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14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4696B0E7-904A-4A93-B3CC-2E41BE683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17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D695312F-F725-45C4-864A-4E81E0C1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21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D1FAF2C9-D585-4421-B446-7ECB8735F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14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E522E463-09DC-41B9-8338-326306D21CFA}"/>
            </a:ext>
          </a:extLst>
        </xdr:cNvPr>
        <xdr:cNvGrpSpPr/>
      </xdr:nvGrpSpPr>
      <xdr:grpSpPr>
        <a:xfrm>
          <a:off x="614172" y="445122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D58A4675-B079-40AB-A223-AF5742008E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F2A08F65-51B0-4EA4-BFE1-10E7DB6A05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17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8B4E0EA5-AFC7-4C3B-9ABD-0BE9DAC21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23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8B19394A-3D64-4311-B573-4B94B804B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25</xdr:row>
      <xdr:rowOff>0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B20020B1-E8CE-4FBC-BAD9-3B8B6FBE914F}"/>
            </a:ext>
          </a:extLst>
        </xdr:cNvPr>
        <xdr:cNvGrpSpPr/>
      </xdr:nvGrpSpPr>
      <xdr:grpSpPr>
        <a:xfrm>
          <a:off x="623697" y="7648575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9A896928-A672-4817-8A8B-F4D8A37C99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E36C4F55-09F5-4D13-B0B4-7F7EEFC514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27362520-C928-4C92-9AF5-9682A4911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23</xdr:row>
      <xdr:rowOff>176021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0B826AAD-5CE4-48F4-9A18-17CDC41B3A99}"/>
            </a:ext>
          </a:extLst>
        </xdr:cNvPr>
        <xdr:cNvGrpSpPr/>
      </xdr:nvGrpSpPr>
      <xdr:grpSpPr>
        <a:xfrm>
          <a:off x="585597" y="7024496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26869941-B2AA-455B-9305-AC4B05269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C30F9BEE-A672-4348-A912-4F5FA067F0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45A86A13-D080-4326-A11C-C6A3B294AE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19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EFF24C43-81CE-4611-97F5-43D70C823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26</xdr:row>
      <xdr:rowOff>37719</xdr:rowOff>
    </xdr:from>
    <xdr:ext cx="201168" cy="156972"/>
    <xdr:pic>
      <xdr:nvPicPr>
        <xdr:cNvPr id="90" name="image73.png">
          <a:extLst>
            <a:ext uri="{FF2B5EF4-FFF2-40B4-BE49-F238E27FC236}">
              <a16:creationId xmlns:a16="http://schemas.microsoft.com/office/drawing/2014/main" id="{6BA787F8-5F70-4644-8366-B2DCACC6D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810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30</xdr:row>
      <xdr:rowOff>61721</xdr:rowOff>
    </xdr:from>
    <xdr:ext cx="192024" cy="156972"/>
    <xdr:pic>
      <xdr:nvPicPr>
        <xdr:cNvPr id="95" name="image119.png">
          <a:extLst>
            <a:ext uri="{FF2B5EF4-FFF2-40B4-BE49-F238E27FC236}">
              <a16:creationId xmlns:a16="http://schemas.microsoft.com/office/drawing/2014/main" id="{60B9DA4C-5999-47EF-B67C-D7894942B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813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37</xdr:row>
      <xdr:rowOff>225933</xdr:rowOff>
    </xdr:from>
    <xdr:ext cx="1778635" cy="451484"/>
    <xdr:grpSp>
      <xdr:nvGrpSpPr>
        <xdr:cNvPr id="109" name="Group 334">
          <a:extLst>
            <a:ext uri="{FF2B5EF4-FFF2-40B4-BE49-F238E27FC236}">
              <a16:creationId xmlns:a16="http://schemas.microsoft.com/office/drawing/2014/main" id="{299D078D-7D07-41A5-8E52-FAE6BFBFD8AF}"/>
            </a:ext>
          </a:extLst>
        </xdr:cNvPr>
        <xdr:cNvGrpSpPr/>
      </xdr:nvGrpSpPr>
      <xdr:grpSpPr>
        <a:xfrm>
          <a:off x="623697" y="10998708"/>
          <a:ext cx="1778635" cy="451484"/>
          <a:chOff x="0" y="0"/>
          <a:chExt cx="1778635" cy="451484"/>
        </a:xfrm>
      </xdr:grpSpPr>
      <xdr:pic>
        <xdr:nvPicPr>
          <xdr:cNvPr id="110" name="image150.png">
            <a:extLst>
              <a:ext uri="{FF2B5EF4-FFF2-40B4-BE49-F238E27FC236}">
                <a16:creationId xmlns:a16="http://schemas.microsoft.com/office/drawing/2014/main" id="{E9B8AD35-7A8C-47F5-8CB7-A961AC4810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11" name="image151.png">
            <a:extLst>
              <a:ext uri="{FF2B5EF4-FFF2-40B4-BE49-F238E27FC236}">
                <a16:creationId xmlns:a16="http://schemas.microsoft.com/office/drawing/2014/main" id="{6E34E708-BFF0-4BA6-959E-84042D2434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12" name="image152.png">
            <a:extLst>
              <a:ext uri="{FF2B5EF4-FFF2-40B4-BE49-F238E27FC236}">
                <a16:creationId xmlns:a16="http://schemas.microsoft.com/office/drawing/2014/main" id="{23ACBEEE-0ED6-46E1-8235-6EFC3FC06D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37</xdr:row>
      <xdr:rowOff>148590</xdr:rowOff>
    </xdr:from>
    <xdr:ext cx="347472" cy="156971"/>
    <xdr:pic>
      <xdr:nvPicPr>
        <xdr:cNvPr id="113" name="image153.png">
          <a:extLst>
            <a:ext uri="{FF2B5EF4-FFF2-40B4-BE49-F238E27FC236}">
              <a16:creationId xmlns:a16="http://schemas.microsoft.com/office/drawing/2014/main" id="{3D4F4062-640E-4971-BA8E-B9F2F00F3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9018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38</xdr:row>
      <xdr:rowOff>64537</xdr:rowOff>
    </xdr:from>
    <xdr:ext cx="1696847" cy="141731"/>
    <xdr:pic>
      <xdr:nvPicPr>
        <xdr:cNvPr id="114" name="image154.png">
          <a:extLst>
            <a:ext uri="{FF2B5EF4-FFF2-40B4-BE49-F238E27FC236}">
              <a16:creationId xmlns:a16="http://schemas.microsoft.com/office/drawing/2014/main" id="{F66BDAC1-AC1C-414B-8498-D236425CE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3035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38</xdr:row>
      <xdr:rowOff>36343</xdr:rowOff>
    </xdr:from>
    <xdr:ext cx="291464" cy="156971"/>
    <xdr:pic>
      <xdr:nvPicPr>
        <xdr:cNvPr id="115" name="image155.png">
          <a:extLst>
            <a:ext uri="{FF2B5EF4-FFF2-40B4-BE49-F238E27FC236}">
              <a16:creationId xmlns:a16="http://schemas.microsoft.com/office/drawing/2014/main" id="{71F9EFE3-D08A-4823-8A4B-977785FF1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753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39</xdr:row>
      <xdr:rowOff>14816</xdr:rowOff>
    </xdr:from>
    <xdr:ext cx="713232" cy="156972"/>
    <xdr:pic>
      <xdr:nvPicPr>
        <xdr:cNvPr id="120" name="image158.png">
          <a:extLst>
            <a:ext uri="{FF2B5EF4-FFF2-40B4-BE49-F238E27FC236}">
              <a16:creationId xmlns:a16="http://schemas.microsoft.com/office/drawing/2014/main" id="{B747BA19-1FD4-4854-BEF5-2FB7A3C14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109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39</xdr:row>
      <xdr:rowOff>14816</xdr:rowOff>
    </xdr:from>
    <xdr:ext cx="201168" cy="156972"/>
    <xdr:pic>
      <xdr:nvPicPr>
        <xdr:cNvPr id="121" name="image73.png">
          <a:extLst>
            <a:ext uri="{FF2B5EF4-FFF2-40B4-BE49-F238E27FC236}">
              <a16:creationId xmlns:a16="http://schemas.microsoft.com/office/drawing/2014/main" id="{02628A6F-C341-4260-B371-BB03F3267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109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39</xdr:row>
      <xdr:rowOff>202268</xdr:rowOff>
    </xdr:from>
    <xdr:ext cx="846962" cy="156972"/>
    <xdr:pic>
      <xdr:nvPicPr>
        <xdr:cNvPr id="124" name="image159.png">
          <a:extLst>
            <a:ext uri="{FF2B5EF4-FFF2-40B4-BE49-F238E27FC236}">
              <a16:creationId xmlns:a16="http://schemas.microsoft.com/office/drawing/2014/main" id="{BC933A57-97D8-4ED2-827A-D4BEBFA6D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6984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39</xdr:row>
      <xdr:rowOff>202268</xdr:rowOff>
    </xdr:from>
    <xdr:ext cx="347472" cy="156972"/>
    <xdr:pic>
      <xdr:nvPicPr>
        <xdr:cNvPr id="125" name="image153.png">
          <a:extLst>
            <a:ext uri="{FF2B5EF4-FFF2-40B4-BE49-F238E27FC236}">
              <a16:creationId xmlns:a16="http://schemas.microsoft.com/office/drawing/2014/main" id="{4F999230-3828-416B-9A1C-ED6D244D0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6984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26</xdr:row>
      <xdr:rowOff>50673</xdr:rowOff>
    </xdr:from>
    <xdr:ext cx="1744980" cy="156972"/>
    <xdr:pic>
      <xdr:nvPicPr>
        <xdr:cNvPr id="128" name="image137.png">
          <a:extLst>
            <a:ext uri="{FF2B5EF4-FFF2-40B4-BE49-F238E27FC236}">
              <a16:creationId xmlns:a16="http://schemas.microsoft.com/office/drawing/2014/main" id="{6FD681B2-AEC5-4A4B-954E-57491391A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59397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28</xdr:row>
      <xdr:rowOff>37719</xdr:rowOff>
    </xdr:from>
    <xdr:ext cx="201168" cy="156972"/>
    <xdr:pic>
      <xdr:nvPicPr>
        <xdr:cNvPr id="129" name="image73.png">
          <a:extLst>
            <a:ext uri="{FF2B5EF4-FFF2-40B4-BE49-F238E27FC236}">
              <a16:creationId xmlns:a16="http://schemas.microsoft.com/office/drawing/2014/main" id="{0DE06E64-8453-4A68-A696-97AE95F6A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191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33</xdr:row>
      <xdr:rowOff>90297</xdr:rowOff>
    </xdr:from>
    <xdr:ext cx="201168" cy="155448"/>
    <xdr:pic>
      <xdr:nvPicPr>
        <xdr:cNvPr id="134" name="image73.png">
          <a:extLst>
            <a:ext uri="{FF2B5EF4-FFF2-40B4-BE49-F238E27FC236}">
              <a16:creationId xmlns:a16="http://schemas.microsoft.com/office/drawing/2014/main" id="{3D51C815-E7B6-4584-B784-0D5489348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624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33</xdr:row>
      <xdr:rowOff>88773</xdr:rowOff>
    </xdr:from>
    <xdr:ext cx="1676273" cy="330708"/>
    <xdr:grpSp>
      <xdr:nvGrpSpPr>
        <xdr:cNvPr id="142" name="Group 230">
          <a:extLst>
            <a:ext uri="{FF2B5EF4-FFF2-40B4-BE49-F238E27FC236}">
              <a16:creationId xmlns:a16="http://schemas.microsoft.com/office/drawing/2014/main" id="{E8D08F5B-F7DC-495F-BAB6-33BE388E9A5B}"/>
            </a:ext>
          </a:extLst>
        </xdr:cNvPr>
        <xdr:cNvGrpSpPr/>
      </xdr:nvGrpSpPr>
      <xdr:grpSpPr>
        <a:xfrm>
          <a:off x="614172" y="10166223"/>
          <a:ext cx="1676273" cy="330708"/>
          <a:chOff x="0" y="0"/>
          <a:chExt cx="1676273" cy="330708"/>
        </a:xfrm>
      </xdr:grpSpPr>
      <xdr:pic>
        <xdr:nvPicPr>
          <xdr:cNvPr id="143" name="image134.png">
            <a:extLst>
              <a:ext uri="{FF2B5EF4-FFF2-40B4-BE49-F238E27FC236}">
                <a16:creationId xmlns:a16="http://schemas.microsoft.com/office/drawing/2014/main" id="{7E983430-8922-4FBB-90CF-9B19BDFE4E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44" name="image135.png">
            <a:extLst>
              <a:ext uri="{FF2B5EF4-FFF2-40B4-BE49-F238E27FC236}">
                <a16:creationId xmlns:a16="http://schemas.microsoft.com/office/drawing/2014/main" id="{B816A698-9486-4967-B76E-C7E16AE1E0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153162</xdr:colOff>
      <xdr:row>41</xdr:row>
      <xdr:rowOff>78485</xdr:rowOff>
    </xdr:from>
    <xdr:ext cx="131063" cy="156972"/>
    <xdr:pic>
      <xdr:nvPicPr>
        <xdr:cNvPr id="145" name="image172.png">
          <a:extLst>
            <a:ext uri="{FF2B5EF4-FFF2-40B4-BE49-F238E27FC236}">
              <a16:creationId xmlns:a16="http://schemas.microsoft.com/office/drawing/2014/main" id="{92FE4FE1-214E-4A78-B767-5780C50B5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9187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41</xdr:row>
      <xdr:rowOff>31623</xdr:rowOff>
    </xdr:from>
    <xdr:ext cx="1397254" cy="156972"/>
    <xdr:pic>
      <xdr:nvPicPr>
        <xdr:cNvPr id="150" name="image191.png">
          <a:extLst>
            <a:ext uri="{FF2B5EF4-FFF2-40B4-BE49-F238E27FC236}">
              <a16:creationId xmlns:a16="http://schemas.microsoft.com/office/drawing/2014/main" id="{DB721292-1361-4E42-81DD-C798B0308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>
      <selection activeCell="C11" sqref="C11"/>
    </sheetView>
  </sheetViews>
  <sheetFormatPr defaultRowHeight="12.75" x14ac:dyDescent="0.2"/>
  <cols>
    <col min="1" max="1" width="5.83203125" style="124" customWidth="1"/>
    <col min="2" max="2" width="10.6640625" style="124" customWidth="1"/>
    <col min="3" max="3" width="70" style="124" customWidth="1"/>
    <col min="4" max="16384" width="9.33203125" style="124"/>
  </cols>
  <sheetData>
    <row r="1" spans="1:3" ht="22.5" customHeight="1" x14ac:dyDescent="0.2">
      <c r="A1" s="122"/>
      <c r="B1" s="122"/>
      <c r="C1" s="122"/>
    </row>
    <row r="2" spans="1:3" ht="22.5" customHeight="1" x14ac:dyDescent="0.2">
      <c r="A2" s="134">
        <v>1</v>
      </c>
      <c r="B2" s="151"/>
      <c r="C2" s="151"/>
    </row>
    <row r="3" spans="1:3" ht="22.5" customHeight="1" x14ac:dyDescent="0.2">
      <c r="A3" s="135">
        <v>2</v>
      </c>
      <c r="B3" s="152" t="s">
        <v>0</v>
      </c>
      <c r="C3" s="151"/>
    </row>
    <row r="4" spans="1:3" ht="22.5" customHeight="1" x14ac:dyDescent="0.2">
      <c r="A4" s="135">
        <v>3</v>
      </c>
      <c r="B4" s="153" t="s">
        <v>1</v>
      </c>
      <c r="C4" s="150"/>
    </row>
    <row r="5" spans="1:3" ht="22.5" customHeight="1" x14ac:dyDescent="0.2">
      <c r="A5" s="135">
        <v>4</v>
      </c>
      <c r="B5" s="153" t="s">
        <v>2</v>
      </c>
      <c r="C5" s="150"/>
    </row>
    <row r="6" spans="1:3" ht="22.5" customHeight="1" x14ac:dyDescent="0.2">
      <c r="A6" s="135">
        <v>5</v>
      </c>
      <c r="B6" s="153" t="s">
        <v>3</v>
      </c>
      <c r="C6" s="150"/>
    </row>
    <row r="7" spans="1:3" ht="22.5" customHeight="1" x14ac:dyDescent="0.2">
      <c r="A7" s="135">
        <v>6</v>
      </c>
      <c r="B7" s="153" t="s">
        <v>4</v>
      </c>
      <c r="C7" s="150"/>
    </row>
    <row r="8" spans="1:3" ht="22.5" customHeight="1" x14ac:dyDescent="0.2">
      <c r="A8" s="135">
        <v>7</v>
      </c>
      <c r="B8" s="154" t="s">
        <v>26</v>
      </c>
      <c r="C8" s="155"/>
    </row>
    <row r="9" spans="1:3" ht="22.5" customHeight="1" x14ac:dyDescent="0.2">
      <c r="A9" s="135"/>
      <c r="B9" s="136"/>
      <c r="C9" s="122"/>
    </row>
    <row r="10" spans="1:3" ht="22.5" customHeight="1" x14ac:dyDescent="0.2">
      <c r="A10" s="137"/>
      <c r="B10" s="136"/>
      <c r="C10" s="122"/>
    </row>
    <row r="11" spans="1:3" ht="22.5" customHeight="1" x14ac:dyDescent="0.2">
      <c r="A11" s="137"/>
      <c r="B11" s="136"/>
      <c r="C11" s="122"/>
    </row>
    <row r="12" spans="1:3" ht="22.5" customHeight="1" x14ac:dyDescent="0.2">
      <c r="A12" s="137"/>
      <c r="B12" s="136"/>
      <c r="C12" s="122"/>
    </row>
    <row r="13" spans="1:3" ht="22.5" customHeight="1" x14ac:dyDescent="0.2">
      <c r="A13" s="137"/>
      <c r="B13" s="136"/>
      <c r="C13" s="138"/>
    </row>
    <row r="14" spans="1:3" ht="22.5" customHeight="1" x14ac:dyDescent="0.2">
      <c r="B14" s="136"/>
      <c r="C14" s="147"/>
    </row>
    <row r="15" spans="1:3" ht="22.5" customHeight="1" x14ac:dyDescent="0.2">
      <c r="B15" s="136"/>
      <c r="C15" s="148"/>
    </row>
    <row r="16" spans="1:3" x14ac:dyDescent="0.2">
      <c r="B16" s="136"/>
      <c r="C16" s="122"/>
    </row>
    <row r="17" spans="2:3" x14ac:dyDescent="0.2">
      <c r="B17" s="136"/>
      <c r="C17" s="122"/>
    </row>
    <row r="18" spans="2:3" x14ac:dyDescent="0.2">
      <c r="B18" s="136"/>
      <c r="C18" s="122"/>
    </row>
  </sheetData>
  <phoneticPr fontId="27" type="noConversion"/>
  <pageMargins left="0.7" right="0.7" top="0.75" bottom="0.75" header="0.3" footer="0.3"/>
  <pageSetup paperSize="9" scale="9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 x14ac:dyDescent="0.2"/>
  <cols>
    <col min="1" max="1" width="122.33203125" customWidth="1"/>
    <col min="2" max="2" width="31" customWidth="1"/>
    <col min="6" max="6" width="9.33203125" customWidth="1"/>
  </cols>
  <sheetData>
    <row r="1" spans="1:2" ht="31.7" customHeight="1" x14ac:dyDescent="0.2">
      <c r="A1" s="173" t="s">
        <v>38</v>
      </c>
      <c r="B1" s="173"/>
    </row>
    <row r="2" spans="1:2" ht="38.85" customHeight="1" x14ac:dyDescent="0.2">
      <c r="A2" s="1"/>
      <c r="B2" s="1"/>
    </row>
    <row r="3" spans="1:2" ht="57.75" customHeight="1" x14ac:dyDescent="0.2">
      <c r="A3" s="174"/>
      <c r="B3" s="174"/>
    </row>
    <row r="4" spans="1:2" ht="20.100000000000001" customHeight="1" x14ac:dyDescent="0.2">
      <c r="A4" s="3"/>
      <c r="B4" s="3"/>
    </row>
    <row r="5" spans="1:2" ht="19.5" customHeight="1" x14ac:dyDescent="0.2">
      <c r="A5" s="3"/>
      <c r="B5" s="4">
        <v>0.13300000000000001</v>
      </c>
    </row>
    <row r="6" spans="1:2" ht="22.5" customHeight="1" x14ac:dyDescent="0.2">
      <c r="A6" s="1"/>
      <c r="B6" s="5">
        <v>0.11</v>
      </c>
    </row>
    <row r="7" spans="1:2" ht="22.5" customHeight="1" x14ac:dyDescent="0.2">
      <c r="A7" s="1"/>
      <c r="B7" s="4">
        <v>1.7999999999999999E-2</v>
      </c>
    </row>
    <row r="8" spans="1:2" ht="22.5" customHeight="1" x14ac:dyDescent="0.2">
      <c r="A8" s="1"/>
      <c r="B8" s="6">
        <v>7.0000000000000001E-3</v>
      </c>
    </row>
    <row r="9" spans="1:2" ht="22.5" customHeight="1" x14ac:dyDescent="0.2">
      <c r="A9" s="1"/>
      <c r="B9" s="6">
        <v>1.5E-3</v>
      </c>
    </row>
    <row r="10" spans="1:2" ht="22.5" customHeight="1" x14ac:dyDescent="0.2">
      <c r="A10" s="1"/>
      <c r="B10" s="5">
        <v>0.06</v>
      </c>
    </row>
    <row r="11" spans="1:2" ht="22.5" customHeight="1" x14ac:dyDescent="0.2">
      <c r="A11" s="1"/>
      <c r="B11" s="4">
        <v>0.02</v>
      </c>
    </row>
    <row r="12" spans="1:2" ht="22.5" customHeight="1" x14ac:dyDescent="0.2">
      <c r="A12" s="1"/>
      <c r="B12" s="4">
        <v>6.0000000000000001E-3</v>
      </c>
    </row>
    <row r="13" spans="1:2" ht="22.5" customHeight="1" x14ac:dyDescent="0.2">
      <c r="A13" s="1"/>
      <c r="B13" s="5">
        <v>0.2</v>
      </c>
    </row>
    <row r="14" spans="1:2" ht="26.85" customHeight="1" x14ac:dyDescent="0.2">
      <c r="A14" s="1"/>
      <c r="B14" s="1"/>
    </row>
    <row r="15" spans="1:2" ht="31.35" customHeight="1" x14ac:dyDescent="0.2">
      <c r="A15" s="1"/>
      <c r="B15" s="1"/>
    </row>
    <row r="16" spans="1:2" ht="58.5" customHeight="1" x14ac:dyDescent="0.2">
      <c r="A16" s="2"/>
      <c r="B16" s="7">
        <v>2534.58</v>
      </c>
    </row>
    <row r="17" spans="1:2" ht="35.85" customHeight="1" x14ac:dyDescent="0.2">
      <c r="A17" s="1"/>
      <c r="B17" s="1"/>
    </row>
    <row r="18" spans="1:2" ht="52.7" customHeight="1" x14ac:dyDescent="0.2">
      <c r="A18" s="2"/>
      <c r="B18" s="8">
        <v>3034.86</v>
      </c>
    </row>
    <row r="19" spans="1:2" ht="26.25" customHeight="1" x14ac:dyDescent="0.2">
      <c r="A19" s="1"/>
      <c r="B19" s="1"/>
    </row>
    <row r="20" spans="1:2" ht="22.35" customHeight="1" x14ac:dyDescent="0.2">
      <c r="A20" s="1"/>
      <c r="B20" s="1"/>
    </row>
    <row r="21" spans="1:2" ht="23.25" customHeight="1" x14ac:dyDescent="0.2">
      <c r="A21" s="106"/>
      <c r="B21" s="9">
        <v>8.7999999999999995E-2</v>
      </c>
    </row>
    <row r="22" spans="1:2" ht="22.5" customHeight="1" x14ac:dyDescent="0.2">
      <c r="A22" s="1"/>
      <c r="B22" s="10">
        <v>0.05</v>
      </c>
    </row>
    <row r="23" spans="1:2" ht="22.5" customHeight="1" x14ac:dyDescent="0.2">
      <c r="A23" s="1"/>
      <c r="B23" s="10">
        <v>0.02</v>
      </c>
    </row>
    <row r="24" spans="1:2" ht="17.100000000000001" customHeight="1" x14ac:dyDescent="0.25">
      <c r="A24" s="149" t="s">
        <v>39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topLeftCell="A25" workbookViewId="0">
      <selection activeCell="I21" sqref="I21:I27"/>
    </sheetView>
  </sheetViews>
  <sheetFormatPr defaultRowHeight="12.75" x14ac:dyDescent="0.2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 x14ac:dyDescent="0.2">
      <c r="A1" s="184" t="str">
        <f>'Table 2'!A1:B1</f>
        <v>ՀՀ ՇԻՐԱԿԻ ՄԱՐԶԻ ԱՇՈՑՔ ՀԱՄԱՅՆՔԻ ՍԱԼՈՒՏ ԲՆԱԿԱՎԱՅՐԻ 1-ԻՆ ՓՈՂՈՑԻ ՏՈՒՖ ՔԱՐՈՎ ՍԱԼԱՐԿՄԱՆ ԱՇԽԱՏԱՆՔՆԵՐ</v>
      </c>
      <c r="B1" s="184"/>
      <c r="C1" s="184"/>
      <c r="D1" s="184"/>
      <c r="E1" s="184"/>
      <c r="F1" s="184"/>
      <c r="G1" s="184"/>
    </row>
    <row r="2" spans="1:7" ht="17.25" customHeight="1" x14ac:dyDescent="0.2">
      <c r="A2" s="185"/>
      <c r="B2" s="185"/>
      <c r="C2" s="185"/>
      <c r="D2" s="185"/>
      <c r="E2" s="185"/>
      <c r="F2" s="185"/>
      <c r="G2" s="185"/>
    </row>
    <row r="3" spans="1:7" ht="15" customHeight="1" x14ac:dyDescent="0.2">
      <c r="A3" s="3"/>
      <c r="B3" s="3"/>
      <c r="C3" s="3"/>
      <c r="D3" s="185"/>
      <c r="E3" s="185"/>
      <c r="F3" s="11" t="e">
        <f>G29</f>
        <v>#VALUE!</v>
      </c>
      <c r="G3" s="3"/>
    </row>
    <row r="4" spans="1:7" ht="15.95" customHeight="1" x14ac:dyDescent="0.2">
      <c r="A4" s="192" t="s">
        <v>40</v>
      </c>
      <c r="B4" s="192"/>
      <c r="C4" s="192"/>
      <c r="D4" s="186"/>
      <c r="E4" s="186"/>
      <c r="F4" s="13" t="e">
        <f>G30</f>
        <v>#VALUE!</v>
      </c>
      <c r="G4" s="12"/>
    </row>
    <row r="5" spans="1:7" ht="14.85" customHeight="1" x14ac:dyDescent="0.2">
      <c r="A5" s="187" t="s">
        <v>5</v>
      </c>
      <c r="B5" s="178"/>
      <c r="C5" s="178"/>
      <c r="D5" s="189" t="s">
        <v>6</v>
      </c>
      <c r="E5" s="190"/>
      <c r="F5" s="190"/>
      <c r="G5" s="191"/>
    </row>
    <row r="6" spans="1:7" ht="14.85" customHeight="1" x14ac:dyDescent="0.2">
      <c r="A6" s="188"/>
      <c r="B6" s="179"/>
      <c r="C6" s="179"/>
      <c r="D6" s="17"/>
      <c r="E6" s="17"/>
      <c r="F6" s="17"/>
      <c r="G6" s="17"/>
    </row>
    <row r="7" spans="1:7" ht="15" customHeight="1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 x14ac:dyDescent="0.2">
      <c r="A8" s="19">
        <v>1</v>
      </c>
      <c r="B8" s="20" t="s">
        <v>1</v>
      </c>
      <c r="C8" s="17"/>
      <c r="D8" s="21">
        <f>'Table 4'!P18</f>
        <v>1436.108299804037</v>
      </c>
      <c r="E8" s="17"/>
      <c r="F8" s="17"/>
      <c r="G8" s="21">
        <f>D8</f>
        <v>1436.108299804037</v>
      </c>
    </row>
    <row r="9" spans="1:7" ht="18.75" customHeight="1" x14ac:dyDescent="0.2">
      <c r="A9" s="19">
        <v>2</v>
      </c>
      <c r="B9" s="20" t="s">
        <v>2</v>
      </c>
      <c r="C9" s="17"/>
      <c r="D9" s="21" t="e">
        <f>'Table 5'!P31</f>
        <v>#VALUE!</v>
      </c>
      <c r="E9" s="17"/>
      <c r="F9" s="17"/>
      <c r="G9" s="21" t="e">
        <f>D9</f>
        <v>#VALUE!</v>
      </c>
    </row>
    <row r="10" spans="1:7" ht="18.75" customHeight="1" x14ac:dyDescent="0.2">
      <c r="A10" s="19">
        <v>3</v>
      </c>
      <c r="B10" s="20" t="s">
        <v>3</v>
      </c>
      <c r="C10" s="17"/>
      <c r="D10" s="21">
        <f>'Table 6'!P34</f>
        <v>3022.455816689635</v>
      </c>
      <c r="E10" s="17"/>
      <c r="F10" s="17"/>
      <c r="G10" s="21">
        <f>D10</f>
        <v>3022.455816689635</v>
      </c>
    </row>
    <row r="11" spans="1:7" ht="18.75" customHeight="1" x14ac:dyDescent="0.2">
      <c r="A11" s="19">
        <v>4</v>
      </c>
      <c r="B11" s="20" t="s">
        <v>4</v>
      </c>
      <c r="C11" s="17"/>
      <c r="D11" s="21">
        <f>'Table 6'!$P$69</f>
        <v>78.140292443756408</v>
      </c>
      <c r="E11" s="17"/>
      <c r="F11" s="17"/>
      <c r="G11" s="21">
        <f>D11</f>
        <v>78.140292443756408</v>
      </c>
    </row>
    <row r="12" spans="1:7" s="124" customFormat="1" ht="18.75" customHeight="1" x14ac:dyDescent="0.2">
      <c r="A12" s="131">
        <v>5</v>
      </c>
      <c r="B12" s="133" t="s">
        <v>26</v>
      </c>
      <c r="C12" s="110"/>
      <c r="D12" s="132">
        <v>576.1</v>
      </c>
      <c r="E12" s="110"/>
      <c r="F12" s="110"/>
      <c r="G12" s="132">
        <v>576.1</v>
      </c>
    </row>
    <row r="13" spans="1:7" ht="18.75" customHeight="1" x14ac:dyDescent="0.2">
      <c r="A13" s="182"/>
      <c r="B13" s="183"/>
      <c r="C13" s="25"/>
      <c r="D13" s="146" t="e">
        <f>SUM(D8:D12)</f>
        <v>#VALUE!</v>
      </c>
      <c r="E13" s="146">
        <v>0</v>
      </c>
      <c r="F13" s="146">
        <v>0</v>
      </c>
      <c r="G13" s="146" t="e">
        <f>SUM(G8:G12)</f>
        <v>#VALUE!</v>
      </c>
    </row>
    <row r="14" spans="1:7" ht="39" customHeight="1" x14ac:dyDescent="0.2">
      <c r="A14" s="14"/>
      <c r="B14" s="22">
        <v>1.4999999999999999E-2</v>
      </c>
      <c r="C14" s="14"/>
      <c r="D14" s="21" t="e">
        <f>D13*0.015</f>
        <v>#VALUE!</v>
      </c>
      <c r="E14" s="14"/>
      <c r="F14" s="14"/>
      <c r="G14" s="21" t="e">
        <f>G13*0.015</f>
        <v>#VALUE!</v>
      </c>
    </row>
    <row r="15" spans="1:7" ht="18.75" customHeight="1" x14ac:dyDescent="0.2">
      <c r="A15" s="176"/>
      <c r="B15" s="177"/>
      <c r="C15" s="17"/>
      <c r="D15" s="21" t="e">
        <f>D14+D13</f>
        <v>#VALUE!</v>
      </c>
      <c r="E15" s="21">
        <v>0</v>
      </c>
      <c r="F15" s="21">
        <v>0</v>
      </c>
      <c r="G15" s="21" t="e">
        <f>G14+G13</f>
        <v>#VALUE!</v>
      </c>
    </row>
    <row r="16" spans="1:7" ht="18.75" customHeight="1" x14ac:dyDescent="0.2">
      <c r="A16" s="178"/>
      <c r="B16" s="23">
        <v>1.7999999999999999E-2</v>
      </c>
      <c r="C16" s="178"/>
      <c r="D16" s="180" t="e">
        <f>D15*0.018</f>
        <v>#VALUE!</v>
      </c>
      <c r="E16" s="178"/>
      <c r="F16" s="178"/>
      <c r="G16" s="180" t="e">
        <f>G15*0.018</f>
        <v>#VALUE!</v>
      </c>
    </row>
    <row r="17" spans="1:11" ht="21.2" customHeight="1" x14ac:dyDescent="0.2">
      <c r="A17" s="179"/>
      <c r="B17" s="25"/>
      <c r="C17" s="179"/>
      <c r="D17" s="181"/>
      <c r="E17" s="179"/>
      <c r="F17" s="179"/>
      <c r="G17" s="181"/>
    </row>
    <row r="18" spans="1:11" ht="18.75" customHeight="1" x14ac:dyDescent="0.2">
      <c r="A18" s="176"/>
      <c r="B18" s="177"/>
      <c r="C18" s="17"/>
      <c r="D18" s="21" t="e">
        <f>D16+D15</f>
        <v>#VALUE!</v>
      </c>
      <c r="E18" s="21">
        <v>0</v>
      </c>
      <c r="F18" s="21">
        <v>0</v>
      </c>
      <c r="G18" s="21" t="e">
        <f>G16+G15</f>
        <v>#VALUE!</v>
      </c>
    </row>
    <row r="19" spans="1:11" ht="18.75" customHeight="1" x14ac:dyDescent="0.2">
      <c r="A19" s="178"/>
      <c r="B19" s="23">
        <v>7.0000000000000001E-3</v>
      </c>
      <c r="C19" s="178"/>
      <c r="D19" s="180" t="e">
        <f>D18*0.007</f>
        <v>#VALUE!</v>
      </c>
      <c r="E19" s="178"/>
      <c r="F19" s="178"/>
      <c r="G19" s="180" t="e">
        <f>G18*0.007</f>
        <v>#VALUE!</v>
      </c>
    </row>
    <row r="20" spans="1:11" ht="14.45" customHeight="1" x14ac:dyDescent="0.2">
      <c r="A20" s="179"/>
      <c r="B20" s="25"/>
      <c r="C20" s="179"/>
      <c r="D20" s="181"/>
      <c r="E20" s="179"/>
      <c r="F20" s="179"/>
      <c r="G20" s="181"/>
    </row>
    <row r="21" spans="1:11" ht="18.75" customHeight="1" x14ac:dyDescent="0.2">
      <c r="A21" s="17"/>
      <c r="B21" s="26">
        <v>1.5E-3</v>
      </c>
      <c r="C21" s="17"/>
      <c r="D21" s="21" t="e">
        <f>D18*0.0015</f>
        <v>#VALUE!</v>
      </c>
      <c r="E21" s="17"/>
      <c r="F21" s="17"/>
      <c r="G21" s="21" t="e">
        <f>G18*0.0015</f>
        <v>#VALUE!</v>
      </c>
    </row>
    <row r="22" spans="1:11" ht="18.75" customHeight="1" x14ac:dyDescent="0.2">
      <c r="A22" s="17"/>
      <c r="B22" s="17"/>
      <c r="C22" s="17"/>
      <c r="D22" s="21" t="e">
        <f>D21+D19+D18</f>
        <v>#VALUE!</v>
      </c>
      <c r="E22" s="21">
        <v>0</v>
      </c>
      <c r="F22" s="21">
        <v>0</v>
      </c>
      <c r="G22" s="21" t="e">
        <f>G21+G19+G18</f>
        <v>#VALUE!</v>
      </c>
    </row>
    <row r="23" spans="1:11" ht="18.75" customHeight="1" x14ac:dyDescent="0.2">
      <c r="A23" s="17"/>
      <c r="B23" s="22">
        <v>0.02</v>
      </c>
      <c r="C23" s="17"/>
      <c r="D23" s="17"/>
      <c r="E23" s="17"/>
      <c r="F23" s="24" t="e">
        <f>G23</f>
        <v>#VALUE!</v>
      </c>
      <c r="G23" s="21" t="e">
        <f>G22*0.02</f>
        <v>#VALUE!</v>
      </c>
    </row>
    <row r="24" spans="1:11" ht="18.75" customHeight="1" x14ac:dyDescent="0.2">
      <c r="A24" s="17"/>
      <c r="B24" s="22">
        <v>6.0000000000000001E-3</v>
      </c>
      <c r="C24" s="17"/>
      <c r="D24" s="17"/>
      <c r="E24" s="17"/>
      <c r="F24" s="24" t="e">
        <f>G24</f>
        <v>#VALUE!</v>
      </c>
      <c r="G24" s="21" t="e">
        <f>G22*0.006</f>
        <v>#VALUE!</v>
      </c>
    </row>
    <row r="25" spans="1:11" ht="18.75" customHeight="1" x14ac:dyDescent="0.2">
      <c r="A25" s="176"/>
      <c r="B25" s="177"/>
      <c r="C25" s="17"/>
      <c r="D25" s="21" t="e">
        <f>G25-F25</f>
        <v>#VALUE!</v>
      </c>
      <c r="E25" s="17"/>
      <c r="F25" s="27" t="e">
        <f>F24+F23</f>
        <v>#VALUE!</v>
      </c>
      <c r="G25" s="21" t="e">
        <f>G24+G23+G22</f>
        <v>#VALUE!</v>
      </c>
      <c r="I25" s="157"/>
    </row>
    <row r="26" spans="1:11" ht="18.75" customHeight="1" x14ac:dyDescent="0.2">
      <c r="A26" s="17"/>
      <c r="B26" s="28">
        <v>0.06</v>
      </c>
      <c r="C26" s="17"/>
      <c r="D26" s="21" t="e">
        <f>G26-F26</f>
        <v>#VALUE!</v>
      </c>
      <c r="E26" s="17"/>
      <c r="F26" s="21" t="e">
        <f>F25*0.06</f>
        <v>#VALUE!</v>
      </c>
      <c r="G26" s="21" t="e">
        <f>G25*0.06</f>
        <v>#VALUE!</v>
      </c>
      <c r="J26" s="157"/>
    </row>
    <row r="27" spans="1:11" ht="18.75" customHeight="1" x14ac:dyDescent="0.2">
      <c r="A27" s="17"/>
      <c r="B27" s="17"/>
      <c r="C27" s="17"/>
      <c r="D27" s="21" t="e">
        <f>G27-F27</f>
        <v>#VALUE!</v>
      </c>
      <c r="E27" s="17"/>
      <c r="F27" s="27" t="e">
        <f>F26+F25</f>
        <v>#VALUE!</v>
      </c>
      <c r="G27" s="21" t="e">
        <f>G26+G25</f>
        <v>#VALUE!</v>
      </c>
    </row>
    <row r="28" spans="1:11" ht="18.75" customHeight="1" x14ac:dyDescent="0.2">
      <c r="A28" s="17"/>
      <c r="B28" s="29">
        <v>0.2</v>
      </c>
      <c r="C28" s="17"/>
      <c r="D28" s="21" t="e">
        <f>G28-F28</f>
        <v>#VALUE!</v>
      </c>
      <c r="E28" s="17"/>
      <c r="F28" s="24" t="e">
        <f>F27*0.2</f>
        <v>#VALUE!</v>
      </c>
      <c r="G28" s="21" t="e">
        <f>G27*0.2</f>
        <v>#VALUE!</v>
      </c>
    </row>
    <row r="29" spans="1:11" ht="18.75" customHeight="1" x14ac:dyDescent="0.2">
      <c r="A29" s="17"/>
      <c r="B29" s="17"/>
      <c r="C29" s="17"/>
      <c r="D29" s="21" t="e">
        <f>G29-F29</f>
        <v>#VALUE!</v>
      </c>
      <c r="E29" s="17"/>
      <c r="F29" s="27" t="e">
        <f>F28+F27</f>
        <v>#VALUE!</v>
      </c>
      <c r="G29" s="21" t="e">
        <f>G28+G27</f>
        <v>#VALUE!</v>
      </c>
      <c r="J29" s="157"/>
      <c r="K29" s="157"/>
    </row>
    <row r="30" spans="1:11" ht="18.75" customHeight="1" x14ac:dyDescent="0.2">
      <c r="A30" s="17"/>
      <c r="B30" s="29">
        <v>0.15</v>
      </c>
      <c r="C30" s="17"/>
      <c r="D30" s="17"/>
      <c r="E30" s="17"/>
      <c r="F30" s="17"/>
      <c r="G30" s="21" t="e">
        <f>G29*0.002415</f>
        <v>#VALUE!</v>
      </c>
      <c r="I30" s="157"/>
      <c r="J30" s="157"/>
    </row>
    <row r="32" spans="1:11" x14ac:dyDescent="0.2">
      <c r="B32" s="175" t="s">
        <v>35</v>
      </c>
      <c r="C32" s="175"/>
      <c r="D32" s="175"/>
      <c r="E32" s="175"/>
      <c r="F32" s="175"/>
      <c r="G32" s="175"/>
      <c r="J32" s="157"/>
    </row>
  </sheetData>
  <mergeCells count="26">
    <mergeCell ref="A1:G1"/>
    <mergeCell ref="A2:G2"/>
    <mergeCell ref="D3:E3"/>
    <mergeCell ref="D4:E4"/>
    <mergeCell ref="A5:A6"/>
    <mergeCell ref="B5:B6"/>
    <mergeCell ref="C5:C6"/>
    <mergeCell ref="D5:G5"/>
    <mergeCell ref="A4:C4"/>
    <mergeCell ref="A13:B13"/>
    <mergeCell ref="A15:B15"/>
    <mergeCell ref="A16:A17"/>
    <mergeCell ref="C16:C17"/>
    <mergeCell ref="D16:D17"/>
    <mergeCell ref="B32:G32"/>
    <mergeCell ref="A25:B25"/>
    <mergeCell ref="E16:E17"/>
    <mergeCell ref="F16:F17"/>
    <mergeCell ref="G16:G17"/>
    <mergeCell ref="A18:B18"/>
    <mergeCell ref="A19:A20"/>
    <mergeCell ref="C19:C20"/>
    <mergeCell ref="D19:D20"/>
    <mergeCell ref="E19:E20"/>
    <mergeCell ref="F19:F20"/>
    <mergeCell ref="G19:G20"/>
  </mergeCells>
  <phoneticPr fontId="27" type="noConversion"/>
  <pageMargins left="0.25" right="0.25" top="0.75" bottom="0.75" header="0.3" footer="0.3"/>
  <pageSetup paperSize="9" scale="9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topLeftCell="A10" workbookViewId="0">
      <selection activeCell="G10" sqref="G10:G11"/>
    </sheetView>
  </sheetViews>
  <sheetFormatPr defaultRowHeight="12.75" x14ac:dyDescent="0.2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 x14ac:dyDescent="0.2">
      <c r="A1" s="217" t="str">
        <f>'Table 2'!A1:B1</f>
        <v>ՀՀ ՇԻՐԱԿԻ ՄԱՐԶԻ ԱՇՈՑՔ ՀԱՄԱՅՆՔԻ ՍԱԼՈՒՏ ԲՆԱԿԱՎԱՅՐԻ 1-ԻՆ ՓՈՂՈՑԻ ՏՈՒՖ ՔԱՐՈՎ ՍԱԼԱՐԿՄԱՆ ԱՇԽԱՏԱՆՔՆԵՐ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7" ht="19.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7" ht="12" customHeight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7" ht="13.5" customHeight="1" x14ac:dyDescent="0.2">
      <c r="A4" s="192" t="s">
        <v>40</v>
      </c>
      <c r="B4" s="192"/>
      <c r="C4" s="192"/>
      <c r="D4" s="192"/>
      <c r="E4" s="192"/>
      <c r="F4" s="192"/>
      <c r="G4" s="192"/>
      <c r="H4" s="12"/>
      <c r="I4" s="12"/>
      <c r="J4" s="186"/>
      <c r="K4" s="186"/>
      <c r="L4" s="186"/>
      <c r="M4" s="218">
        <f>P18</f>
        <v>1436.108299804037</v>
      </c>
      <c r="N4" s="218"/>
      <c r="O4" s="186"/>
      <c r="P4" s="186"/>
    </row>
    <row r="5" spans="1:17" ht="12" customHeight="1" x14ac:dyDescent="0.2">
      <c r="A5" s="214" t="s">
        <v>7</v>
      </c>
      <c r="B5" s="195"/>
      <c r="C5" s="195"/>
      <c r="D5" s="195"/>
      <c r="E5" s="195"/>
      <c r="F5" s="176"/>
      <c r="G5" s="208"/>
      <c r="H5" s="208"/>
      <c r="I5" s="208"/>
      <c r="J5" s="208"/>
      <c r="K5" s="208"/>
      <c r="L5" s="208"/>
      <c r="M5" s="208"/>
      <c r="N5" s="177"/>
      <c r="O5" s="195"/>
      <c r="P5" s="195"/>
    </row>
    <row r="6" spans="1:17" ht="12" customHeight="1" x14ac:dyDescent="0.2">
      <c r="A6" s="215"/>
      <c r="B6" s="209"/>
      <c r="C6" s="209"/>
      <c r="D6" s="209"/>
      <c r="E6" s="209"/>
      <c r="F6" s="210"/>
      <c r="G6" s="211"/>
      <c r="H6" s="210"/>
      <c r="I6" s="211"/>
      <c r="J6" s="176"/>
      <c r="K6" s="208"/>
      <c r="L6" s="208"/>
      <c r="M6" s="208"/>
      <c r="N6" s="177"/>
      <c r="O6" s="209"/>
      <c r="P6" s="209"/>
    </row>
    <row r="7" spans="1:17" ht="34.5" customHeight="1" x14ac:dyDescent="0.2">
      <c r="A7" s="215"/>
      <c r="B7" s="209"/>
      <c r="C7" s="209"/>
      <c r="D7" s="209"/>
      <c r="E7" s="209"/>
      <c r="F7" s="212"/>
      <c r="G7" s="213"/>
      <c r="H7" s="212"/>
      <c r="I7" s="213"/>
      <c r="J7" s="195"/>
      <c r="K7" s="195"/>
      <c r="L7" s="195"/>
      <c r="M7" s="195"/>
      <c r="N7" s="195"/>
      <c r="O7" s="209"/>
      <c r="P7" s="209"/>
    </row>
    <row r="8" spans="1:17" ht="67.5" customHeight="1" x14ac:dyDescent="0.2">
      <c r="A8" s="216"/>
      <c r="B8" s="196"/>
      <c r="C8" s="196"/>
      <c r="D8" s="196"/>
      <c r="E8" s="196"/>
      <c r="F8" s="30"/>
      <c r="G8" s="143" t="s">
        <v>36</v>
      </c>
      <c r="H8" s="30"/>
      <c r="I8" s="144" t="s">
        <v>37</v>
      </c>
      <c r="J8" s="196"/>
      <c r="K8" s="196"/>
      <c r="L8" s="196"/>
      <c r="M8" s="196"/>
      <c r="N8" s="196"/>
      <c r="O8" s="196"/>
      <c r="P8" s="196"/>
    </row>
    <row r="9" spans="1:17" ht="17.25" customHeight="1" x14ac:dyDescent="0.2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 x14ac:dyDescent="0.2">
      <c r="A10" s="206">
        <v>1</v>
      </c>
      <c r="B10" s="36" t="s">
        <v>8</v>
      </c>
      <c r="C10" s="195"/>
      <c r="D10" s="15"/>
      <c r="E10" s="37">
        <v>1134.4000000000001</v>
      </c>
      <c r="F10" s="199">
        <v>6.0000000000000001E-3</v>
      </c>
      <c r="G10" s="199">
        <f>F10*2.53458</f>
        <v>1.5207480000000001E-2</v>
      </c>
      <c r="H10" s="199">
        <v>0.157</v>
      </c>
      <c r="I10" s="38">
        <f>H10*3.03486</f>
        <v>0.47647302000000002</v>
      </c>
      <c r="J10" s="195"/>
      <c r="K10" s="195"/>
      <c r="L10" s="197">
        <v>9.0000000000000006E-5</v>
      </c>
      <c r="M10" s="199">
        <v>1.5</v>
      </c>
      <c r="N10" s="201">
        <f>L10*M10*1.16525</f>
        <v>1.5730874999999998E-4</v>
      </c>
      <c r="O10" s="39">
        <f>N10+I10+G10</f>
        <v>0.49183780874999999</v>
      </c>
      <c r="P10" s="40">
        <f>O10*E10</f>
        <v>557.94081024600007</v>
      </c>
      <c r="Q10" s="99">
        <v>260</v>
      </c>
    </row>
    <row r="11" spans="1:17" ht="29.45" customHeight="1" x14ac:dyDescent="0.2">
      <c r="A11" s="207"/>
      <c r="B11" s="41" t="s">
        <v>9</v>
      </c>
      <c r="C11" s="196"/>
      <c r="D11" s="16"/>
      <c r="E11" s="42">
        <f>E10*1.95</f>
        <v>2212.08</v>
      </c>
      <c r="F11" s="200"/>
      <c r="G11" s="200"/>
      <c r="H11" s="200"/>
      <c r="I11" s="43">
        <v>0.25</v>
      </c>
      <c r="J11" s="196"/>
      <c r="K11" s="196"/>
      <c r="L11" s="198"/>
      <c r="M11" s="200"/>
      <c r="N11" s="202"/>
      <c r="O11" s="44">
        <v>0.25</v>
      </c>
      <c r="P11" s="40">
        <f>O11*E11</f>
        <v>553.02</v>
      </c>
    </row>
    <row r="12" spans="1:17" ht="53.25" customHeight="1" x14ac:dyDescent="0.2">
      <c r="A12" s="203">
        <v>2</v>
      </c>
      <c r="B12" s="142" t="s">
        <v>29</v>
      </c>
      <c r="C12" s="205" t="s">
        <v>27</v>
      </c>
      <c r="D12" s="140" t="s">
        <v>28</v>
      </c>
      <c r="E12" s="35">
        <v>2040</v>
      </c>
      <c r="F12" s="199"/>
      <c r="G12" s="199"/>
      <c r="H12" s="199">
        <v>5.0000000000000001E-3</v>
      </c>
      <c r="I12" s="38">
        <f>H12*3.03486</f>
        <v>1.5174300000000002E-2</v>
      </c>
      <c r="J12" s="195"/>
      <c r="K12" s="195"/>
      <c r="L12" s="197"/>
      <c r="M12" s="199"/>
      <c r="N12" s="201"/>
      <c r="O12" s="39">
        <f>N12+I12+G12</f>
        <v>1.5174300000000002E-2</v>
      </c>
      <c r="P12" s="40">
        <f>O12*E12</f>
        <v>30.955572000000004</v>
      </c>
    </row>
    <row r="13" spans="1:17" ht="29.1" customHeight="1" x14ac:dyDescent="0.2">
      <c r="A13" s="204"/>
      <c r="B13" s="41"/>
      <c r="C13" s="196"/>
      <c r="D13" s="16"/>
      <c r="E13" s="47"/>
      <c r="F13" s="200"/>
      <c r="G13" s="200"/>
      <c r="H13" s="200"/>
      <c r="I13" s="43"/>
      <c r="J13" s="196"/>
      <c r="K13" s="196"/>
      <c r="L13" s="198"/>
      <c r="M13" s="200"/>
      <c r="N13" s="202"/>
      <c r="O13" s="44"/>
      <c r="P13" s="40"/>
    </row>
    <row r="14" spans="1:17" ht="33" customHeight="1" x14ac:dyDescent="0.2">
      <c r="A14" s="49"/>
      <c r="B14" s="49"/>
      <c r="C14" s="49"/>
      <c r="D14" s="193"/>
      <c r="E14" s="193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1141.916382246</v>
      </c>
    </row>
    <row r="15" spans="1:17" ht="17.25" customHeight="1" x14ac:dyDescent="0.2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151.87487883871802</v>
      </c>
    </row>
    <row r="16" spans="1:17" ht="17.25" customHeight="1" x14ac:dyDescent="0.2">
      <c r="A16" s="1"/>
      <c r="B16" s="1"/>
      <c r="C16" s="1"/>
      <c r="D16" s="194"/>
      <c r="E16" s="194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1293.7912610847179</v>
      </c>
    </row>
    <row r="17" spans="1:16" ht="17.25" customHeight="1" x14ac:dyDescent="0.2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142.31703871931896</v>
      </c>
    </row>
    <row r="18" spans="1:16" ht="17.25" customHeight="1" x14ac:dyDescent="0.2">
      <c r="A18" s="3"/>
      <c r="B18" s="3"/>
      <c r="C18" s="3"/>
      <c r="D18" s="185"/>
      <c r="E18" s="185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1436.108299804037</v>
      </c>
    </row>
  </sheetData>
  <mergeCells count="46">
    <mergeCell ref="A1:P1"/>
    <mergeCell ref="A2:P2"/>
    <mergeCell ref="A3:P3"/>
    <mergeCell ref="J4:L4"/>
    <mergeCell ref="M4:N4"/>
    <mergeCell ref="O4:P4"/>
    <mergeCell ref="A4:G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0:A11"/>
    <mergeCell ref="C10:C11"/>
    <mergeCell ref="F10:F11"/>
    <mergeCell ref="G10:G11"/>
    <mergeCell ref="H10:H11"/>
    <mergeCell ref="J10:J11"/>
    <mergeCell ref="K10:K11"/>
    <mergeCell ref="L10:L11"/>
    <mergeCell ref="M10:M11"/>
    <mergeCell ref="N10:N11"/>
    <mergeCell ref="L12:L13"/>
    <mergeCell ref="M12:M13"/>
    <mergeCell ref="N12:N13"/>
    <mergeCell ref="A12:A13"/>
    <mergeCell ref="C12:C13"/>
    <mergeCell ref="F12:F13"/>
    <mergeCell ref="G12:G13"/>
    <mergeCell ref="H12:H13"/>
    <mergeCell ref="D14:E14"/>
    <mergeCell ref="D16:E16"/>
    <mergeCell ref="D18:E18"/>
    <mergeCell ref="J12:J13"/>
    <mergeCell ref="K12:K13"/>
  </mergeCells>
  <pageMargins left="0.25" right="0.25" top="0.75" bottom="0.75" header="0.3" footer="0.3"/>
  <pageSetup paperSize="9" scale="95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9" workbookViewId="0">
      <selection activeCell="C18" sqref="C18:C20"/>
    </sheetView>
  </sheetViews>
  <sheetFormatPr defaultRowHeight="12.75" x14ac:dyDescent="0.2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9"/>
  </cols>
  <sheetData>
    <row r="1" spans="1:19" ht="21" customHeight="1" x14ac:dyDescent="0.2">
      <c r="A1" s="217" t="str">
        <f>'Table 2'!A1:B1</f>
        <v>ՀՀ ՇԻՐԱԿԻ ՄԱՐԶԻ ԱՇՈՑՔ ՀԱՄԱՅՆՔԻ ՍԱԼՈՒՏ ԲՆԱԿԱՎԱՅՐԻ 1-ԻՆ ՓՈՂՈՑԻ ՏՈՒՖ ՔԱՐՈՎ ՍԱԼԱՐԿՄԱՆ ԱՇԽԱՏԱՆՔՆԵՐ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9" ht="19.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9" ht="12" customHeight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9" ht="13.5" customHeight="1" x14ac:dyDescent="0.2">
      <c r="A4" s="192" t="s">
        <v>40</v>
      </c>
      <c r="B4" s="192"/>
      <c r="C4" s="192"/>
      <c r="D4" s="192"/>
      <c r="E4" s="192"/>
      <c r="F4" s="192"/>
      <c r="G4" s="192"/>
      <c r="H4" s="12"/>
      <c r="I4" s="12"/>
      <c r="J4" s="186"/>
      <c r="K4" s="186"/>
      <c r="L4" s="186"/>
      <c r="M4" s="243" t="e">
        <f>P31</f>
        <v>#VALUE!</v>
      </c>
      <c r="N4" s="243"/>
      <c r="O4" s="186"/>
      <c r="P4" s="186"/>
    </row>
    <row r="5" spans="1:19" ht="12" customHeight="1" x14ac:dyDescent="0.2">
      <c r="A5" s="214" t="s">
        <v>7</v>
      </c>
      <c r="B5" s="195"/>
      <c r="C5" s="195"/>
      <c r="D5" s="240" t="s">
        <v>32</v>
      </c>
      <c r="E5" s="240" t="s">
        <v>31</v>
      </c>
      <c r="F5" s="176"/>
      <c r="G5" s="208"/>
      <c r="H5" s="208"/>
      <c r="I5" s="208"/>
      <c r="J5" s="208"/>
      <c r="K5" s="208"/>
      <c r="L5" s="208"/>
      <c r="M5" s="208"/>
      <c r="N5" s="177"/>
      <c r="O5" s="195"/>
      <c r="P5" s="195"/>
    </row>
    <row r="6" spans="1:19" ht="12" customHeight="1" x14ac:dyDescent="0.2">
      <c r="A6" s="215"/>
      <c r="B6" s="209"/>
      <c r="C6" s="209"/>
      <c r="D6" s="241"/>
      <c r="E6" s="241"/>
      <c r="F6" s="244" t="s">
        <v>33</v>
      </c>
      <c r="G6" s="245"/>
      <c r="H6" s="210"/>
      <c r="I6" s="211"/>
      <c r="J6" s="176"/>
      <c r="K6" s="208"/>
      <c r="L6" s="208"/>
      <c r="M6" s="208"/>
      <c r="N6" s="177"/>
      <c r="O6" s="209"/>
      <c r="P6" s="209"/>
    </row>
    <row r="7" spans="1:19" ht="34.5" customHeight="1" x14ac:dyDescent="0.2">
      <c r="A7" s="215"/>
      <c r="B7" s="209"/>
      <c r="C7" s="209"/>
      <c r="D7" s="241"/>
      <c r="E7" s="241"/>
      <c r="F7" s="246"/>
      <c r="G7" s="247"/>
      <c r="H7" s="212"/>
      <c r="I7" s="213"/>
      <c r="J7" s="195"/>
      <c r="K7" s="195"/>
      <c r="L7" s="195"/>
      <c r="M7" s="195"/>
      <c r="N7" s="195"/>
      <c r="O7" s="209"/>
      <c r="P7" s="209"/>
    </row>
    <row r="8" spans="1:19" ht="67.5" customHeight="1" x14ac:dyDescent="0.2">
      <c r="A8" s="216"/>
      <c r="B8" s="196"/>
      <c r="C8" s="196"/>
      <c r="D8" s="242"/>
      <c r="E8" s="242"/>
      <c r="F8" s="144" t="s">
        <v>30</v>
      </c>
      <c r="G8" s="143" t="s">
        <v>36</v>
      </c>
      <c r="H8" s="144" t="s">
        <v>30</v>
      </c>
      <c r="I8" s="144" t="s">
        <v>37</v>
      </c>
      <c r="J8" s="196"/>
      <c r="K8" s="196"/>
      <c r="L8" s="196"/>
      <c r="M8" s="196"/>
      <c r="N8" s="196"/>
      <c r="O8" s="196"/>
      <c r="P8" s="196"/>
    </row>
    <row r="9" spans="1:19" ht="17.25" customHeight="1" x14ac:dyDescent="0.2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 x14ac:dyDescent="0.2">
      <c r="A10" s="203">
        <v>1</v>
      </c>
      <c r="B10" s="56" t="s">
        <v>10</v>
      </c>
      <c r="C10" s="195"/>
      <c r="D10" s="195"/>
      <c r="E10" s="219">
        <v>62</v>
      </c>
      <c r="F10" s="219">
        <v>1.55</v>
      </c>
      <c r="G10" s="199">
        <f>F10*2.53458</f>
        <v>3.9285990000000002</v>
      </c>
      <c r="H10" s="219">
        <v>0.33</v>
      </c>
      <c r="I10" s="199">
        <f>H10*3.03486</f>
        <v>1.0015038000000001</v>
      </c>
      <c r="J10" s="58"/>
      <c r="K10" s="58"/>
      <c r="L10" s="59">
        <v>1.02</v>
      </c>
      <c r="M10" s="39">
        <v>31.39</v>
      </c>
      <c r="N10" s="225">
        <v>43.335606949199992</v>
      </c>
      <c r="O10" s="228">
        <f>N10+I10+G10</f>
        <v>48.265709749199992</v>
      </c>
      <c r="P10" s="219">
        <f>O10*E10</f>
        <v>2992.4740044503997</v>
      </c>
      <c r="Q10">
        <f>M10*L10*R10</f>
        <v>37.353246192</v>
      </c>
      <c r="R10">
        <v>1.1666399999999999</v>
      </c>
      <c r="S10" s="99">
        <v>260</v>
      </c>
    </row>
    <row r="11" spans="1:19" ht="18.95" customHeight="1" x14ac:dyDescent="0.2">
      <c r="A11" s="234"/>
      <c r="B11" s="60" t="s">
        <v>11</v>
      </c>
      <c r="C11" s="209"/>
      <c r="D11" s="209"/>
      <c r="E11" s="223"/>
      <c r="F11" s="223"/>
      <c r="G11" s="224"/>
      <c r="H11" s="223"/>
      <c r="I11" s="224"/>
      <c r="J11" s="61"/>
      <c r="K11" s="61"/>
      <c r="L11" s="62">
        <v>0.71699999999999997</v>
      </c>
      <c r="M11" s="63">
        <v>3.5</v>
      </c>
      <c r="N11" s="226"/>
      <c r="O11" s="229"/>
      <c r="P11" s="223"/>
      <c r="Q11">
        <f>M11*L11*R10</f>
        <v>2.92768308</v>
      </c>
    </row>
    <row r="12" spans="1:19" ht="18.75" customHeight="1" x14ac:dyDescent="0.2">
      <c r="A12" s="234"/>
      <c r="B12" s="61"/>
      <c r="C12" s="209"/>
      <c r="D12" s="209"/>
      <c r="E12" s="223"/>
      <c r="F12" s="223"/>
      <c r="G12" s="224"/>
      <c r="H12" s="223"/>
      <c r="I12" s="224"/>
      <c r="J12" s="61"/>
      <c r="K12" s="61"/>
      <c r="L12" s="64">
        <v>1.6500000000000001E-2</v>
      </c>
      <c r="M12" s="63">
        <v>127.08</v>
      </c>
      <c r="N12" s="226"/>
      <c r="O12" s="229"/>
      <c r="P12" s="223"/>
      <c r="Q12">
        <f>L12*M12*R10</f>
        <v>2.4462340847999999</v>
      </c>
    </row>
    <row r="13" spans="1:19" ht="21" customHeight="1" x14ac:dyDescent="0.2">
      <c r="A13" s="204"/>
      <c r="B13" s="16"/>
      <c r="C13" s="196"/>
      <c r="D13" s="196"/>
      <c r="E13" s="220"/>
      <c r="F13" s="220"/>
      <c r="G13" s="200"/>
      <c r="H13" s="220"/>
      <c r="I13" s="200"/>
      <c r="J13" s="16" t="s">
        <v>21</v>
      </c>
      <c r="K13" s="16"/>
      <c r="L13" s="65">
        <v>8.9999999999999998E-4</v>
      </c>
      <c r="M13" s="47">
        <v>390</v>
      </c>
      <c r="N13" s="227"/>
      <c r="O13" s="230"/>
      <c r="P13" s="220"/>
      <c r="Q13">
        <f>L13*M13*R10</f>
        <v>0.40949063999999996</v>
      </c>
    </row>
    <row r="14" spans="1:19" ht="21.95" customHeight="1" x14ac:dyDescent="0.2">
      <c r="A14" s="203">
        <v>2</v>
      </c>
      <c r="B14" s="56" t="s">
        <v>12</v>
      </c>
      <c r="C14" s="195" t="s">
        <v>42</v>
      </c>
      <c r="D14" s="195"/>
      <c r="E14" s="221">
        <v>232.7</v>
      </c>
      <c r="F14" s="219">
        <v>7.0000000000000007E-2</v>
      </c>
      <c r="G14" s="199">
        <f>F14*2.53458</f>
        <v>0.17742060000000001</v>
      </c>
      <c r="H14" s="219">
        <v>0.21</v>
      </c>
      <c r="I14" s="199">
        <f>H14*3.03486</f>
        <v>0.63732060000000001</v>
      </c>
      <c r="J14" s="15"/>
      <c r="K14" s="15"/>
      <c r="L14" s="59">
        <v>1.1000000000000001</v>
      </c>
      <c r="M14" s="39">
        <v>5.84</v>
      </c>
      <c r="N14" s="199">
        <f>((L14*M14)+(M15*L15))*1.16525</f>
        <v>7.4943053749999997</v>
      </c>
      <c r="O14" s="219">
        <f>N14+I14+G14</f>
        <v>8.309046575</v>
      </c>
      <c r="P14" s="219">
        <f>O14*E14</f>
        <v>1933.5151380025</v>
      </c>
      <c r="Q14">
        <f>L14*M14*R10</f>
        <v>7.4944953600000002</v>
      </c>
    </row>
    <row r="15" spans="1:19" ht="17.25" customHeight="1" x14ac:dyDescent="0.2">
      <c r="A15" s="204"/>
      <c r="B15" s="41" t="s">
        <v>13</v>
      </c>
      <c r="C15" s="196"/>
      <c r="D15" s="196"/>
      <c r="E15" s="222"/>
      <c r="F15" s="220"/>
      <c r="G15" s="200"/>
      <c r="H15" s="220"/>
      <c r="I15" s="200"/>
      <c r="J15" s="25"/>
      <c r="K15" s="25"/>
      <c r="L15" s="48">
        <v>0.05</v>
      </c>
      <c r="M15" s="44">
        <v>0.15</v>
      </c>
      <c r="N15" s="200"/>
      <c r="O15" s="220"/>
      <c r="P15" s="220"/>
      <c r="Q15">
        <f>L15*M15*R10</f>
        <v>8.7497999999999986E-3</v>
      </c>
    </row>
    <row r="16" spans="1:19" ht="21.95" customHeight="1" x14ac:dyDescent="0.2">
      <c r="A16" s="203">
        <v>2</v>
      </c>
      <c r="B16" s="56" t="s">
        <v>12</v>
      </c>
      <c r="C16" s="195" t="s">
        <v>19</v>
      </c>
      <c r="D16" s="195"/>
      <c r="E16" s="221">
        <v>264.10000000000002</v>
      </c>
      <c r="F16" s="219">
        <v>7.0000000000000007E-2</v>
      </c>
      <c r="G16" s="199">
        <f>F16*2.53458</f>
        <v>0.17742060000000001</v>
      </c>
      <c r="H16" s="219">
        <v>0.21</v>
      </c>
      <c r="I16" s="199">
        <f>H16*3.03486</f>
        <v>0.63732060000000001</v>
      </c>
      <c r="J16" s="101"/>
      <c r="K16" s="101"/>
      <c r="L16" s="103">
        <v>1.1000000000000001</v>
      </c>
      <c r="M16" s="39">
        <v>4</v>
      </c>
      <c r="N16" s="199">
        <f>((L16*M16)+(M17*L17))*1.16525</f>
        <v>5.1358393750000007</v>
      </c>
      <c r="O16" s="219">
        <f>N16+I16+G16</f>
        <v>5.950580575</v>
      </c>
      <c r="P16" s="219">
        <f>O16*E16</f>
        <v>1571.5483298575002</v>
      </c>
      <c r="Q16">
        <f>L16*M16*R12</f>
        <v>0</v>
      </c>
    </row>
    <row r="17" spans="1:21" ht="17.25" customHeight="1" x14ac:dyDescent="0.2">
      <c r="A17" s="204"/>
      <c r="B17" s="41" t="s">
        <v>13</v>
      </c>
      <c r="C17" s="196"/>
      <c r="D17" s="196"/>
      <c r="E17" s="222"/>
      <c r="F17" s="220"/>
      <c r="G17" s="200"/>
      <c r="H17" s="220"/>
      <c r="I17" s="200"/>
      <c r="J17" s="25"/>
      <c r="K17" s="25"/>
      <c r="L17" s="104">
        <v>0.05</v>
      </c>
      <c r="M17" s="44">
        <v>0.15</v>
      </c>
      <c r="N17" s="200"/>
      <c r="O17" s="220"/>
      <c r="P17" s="220"/>
      <c r="Q17">
        <f>L17*M17*R12</f>
        <v>0</v>
      </c>
    </row>
    <row r="18" spans="1:21" ht="30" customHeight="1" x14ac:dyDescent="0.2">
      <c r="A18" s="206">
        <v>3</v>
      </c>
      <c r="B18" s="66" t="s">
        <v>14</v>
      </c>
      <c r="C18" s="195" t="s">
        <v>20</v>
      </c>
      <c r="D18" s="195"/>
      <c r="E18" s="237">
        <v>1440.7</v>
      </c>
      <c r="F18" s="199">
        <v>0.376</v>
      </c>
      <c r="G18" s="199">
        <f>F18*2.53458</f>
        <v>0.95300207999999997</v>
      </c>
      <c r="H18" s="231">
        <v>0.113</v>
      </c>
      <c r="I18" s="225">
        <f>H18*3.03486</f>
        <v>0.34293918000000001</v>
      </c>
      <c r="J18" s="15"/>
      <c r="K18" s="67">
        <v>3</v>
      </c>
      <c r="L18" s="68">
        <v>0.17899999999999999</v>
      </c>
      <c r="M18" s="39">
        <v>11.04</v>
      </c>
      <c r="N18" s="199">
        <f>((M18*L18)+(L19*M19)+(L20*M20))*1.16562</f>
        <v>2.5969547351999998</v>
      </c>
      <c r="O18" s="219">
        <f>N18+I18+G18</f>
        <v>3.8928959952</v>
      </c>
      <c r="P18" s="219">
        <f>O18*E18</f>
        <v>5608.4952602846397</v>
      </c>
      <c r="Q18">
        <f>M18*L18*R10</f>
        <v>2.3054673023999994</v>
      </c>
      <c r="U18" s="100"/>
    </row>
    <row r="19" spans="1:21" ht="33.200000000000003" customHeight="1" x14ac:dyDescent="0.2">
      <c r="A19" s="236"/>
      <c r="B19" s="60" t="s">
        <v>15</v>
      </c>
      <c r="C19" s="209"/>
      <c r="D19" s="209"/>
      <c r="E19" s="238"/>
      <c r="F19" s="224"/>
      <c r="G19" s="224"/>
      <c r="H19" s="232"/>
      <c r="I19" s="226"/>
      <c r="J19" s="69"/>
      <c r="K19" s="70">
        <v>3</v>
      </c>
      <c r="L19" s="71">
        <v>0.02</v>
      </c>
      <c r="M19" s="63">
        <v>5.84</v>
      </c>
      <c r="N19" s="224"/>
      <c r="O19" s="223"/>
      <c r="P19" s="223"/>
      <c r="Q19">
        <f>M19*L19*R10</f>
        <v>0.13626355199999998</v>
      </c>
    </row>
    <row r="20" spans="1:21" ht="34.700000000000003" customHeight="1" x14ac:dyDescent="0.2">
      <c r="A20" s="207"/>
      <c r="B20" s="16"/>
      <c r="C20" s="196"/>
      <c r="D20" s="196"/>
      <c r="E20" s="239"/>
      <c r="F20" s="200"/>
      <c r="G20" s="200"/>
      <c r="H20" s="233"/>
      <c r="I20" s="227"/>
      <c r="J20" s="16"/>
      <c r="K20" s="16"/>
      <c r="L20" s="72">
        <v>3.0000000000000001E-3</v>
      </c>
      <c r="M20" s="44">
        <v>45</v>
      </c>
      <c r="N20" s="200"/>
      <c r="O20" s="220"/>
      <c r="P20" s="220"/>
      <c r="Q20">
        <f>M20*L20*R10</f>
        <v>0.15749640000000001</v>
      </c>
    </row>
    <row r="21" spans="1:21" ht="17.25" customHeight="1" x14ac:dyDescent="0.2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 x14ac:dyDescent="0.2">
      <c r="A22" s="203">
        <v>4</v>
      </c>
      <c r="B22" s="56" t="s">
        <v>10</v>
      </c>
      <c r="C22" s="195"/>
      <c r="D22" s="195"/>
      <c r="E22" s="219">
        <f>6*5*0.2*0.5</f>
        <v>3</v>
      </c>
      <c r="F22" s="219">
        <v>1.55</v>
      </c>
      <c r="G22" s="199">
        <f>F22*2.53458</f>
        <v>3.9285990000000002</v>
      </c>
      <c r="H22" s="219">
        <v>0.33</v>
      </c>
      <c r="I22" s="199">
        <f>H22*3.03486</f>
        <v>1.0015038000000001</v>
      </c>
      <c r="J22" s="58"/>
      <c r="K22" s="58"/>
      <c r="L22" s="59">
        <v>1.02</v>
      </c>
      <c r="M22" s="39">
        <v>31.4</v>
      </c>
      <c r="N22" s="225" t="e">
        <f>((M22*L22)+(M23*L23)+(M24*L24)+(M25*L25))*1.16562</f>
        <v>#VALUE!</v>
      </c>
      <c r="O22" s="228" t="e">
        <f>N22+I22+G22</f>
        <v>#VALUE!</v>
      </c>
      <c r="P22" s="219" t="e">
        <f>O22*E22</f>
        <v>#VALUE!</v>
      </c>
    </row>
    <row r="23" spans="1:21" ht="23.85" customHeight="1" x14ac:dyDescent="0.2">
      <c r="A23" s="234"/>
      <c r="B23" s="60" t="s">
        <v>11</v>
      </c>
      <c r="C23" s="209"/>
      <c r="D23" s="209"/>
      <c r="E23" s="223"/>
      <c r="F23" s="223"/>
      <c r="G23" s="224"/>
      <c r="H23" s="223"/>
      <c r="I23" s="224"/>
      <c r="J23" s="69"/>
      <c r="K23" s="69"/>
      <c r="L23" s="62">
        <v>0.71699999999999997</v>
      </c>
      <c r="M23" s="63" t="s">
        <v>41</v>
      </c>
      <c r="N23" s="226"/>
      <c r="O23" s="229"/>
      <c r="P23" s="223"/>
    </row>
    <row r="24" spans="1:21" ht="23.85" customHeight="1" x14ac:dyDescent="0.2">
      <c r="A24" s="234"/>
      <c r="B24" s="69"/>
      <c r="C24" s="209"/>
      <c r="D24" s="209"/>
      <c r="E24" s="223"/>
      <c r="F24" s="223"/>
      <c r="G24" s="224"/>
      <c r="H24" s="223"/>
      <c r="I24" s="224"/>
      <c r="J24" s="69"/>
      <c r="K24" s="69"/>
      <c r="L24" s="64">
        <v>1.6500000000000001E-2</v>
      </c>
      <c r="M24" s="63">
        <v>127.08</v>
      </c>
      <c r="N24" s="226"/>
      <c r="O24" s="229"/>
      <c r="P24" s="223"/>
    </row>
    <row r="25" spans="1:21" ht="28.35" customHeight="1" x14ac:dyDescent="0.2">
      <c r="A25" s="204"/>
      <c r="B25" s="16"/>
      <c r="C25" s="196"/>
      <c r="D25" s="196"/>
      <c r="E25" s="220"/>
      <c r="F25" s="220"/>
      <c r="G25" s="200"/>
      <c r="H25" s="220"/>
      <c r="I25" s="200"/>
      <c r="J25" s="105" t="s">
        <v>21</v>
      </c>
      <c r="K25" s="16"/>
      <c r="L25" s="65">
        <v>8.9999999999999998E-4</v>
      </c>
      <c r="M25" s="47">
        <v>390</v>
      </c>
      <c r="N25" s="227"/>
      <c r="O25" s="230"/>
      <c r="P25" s="220"/>
    </row>
    <row r="26" spans="1:21" ht="34.5" customHeight="1" x14ac:dyDescent="0.2">
      <c r="A26" s="73">
        <v>5</v>
      </c>
      <c r="B26" s="74" t="s">
        <v>16</v>
      </c>
      <c r="C26" s="14"/>
      <c r="D26" s="14"/>
      <c r="E26" s="75">
        <f>6*5*0.3*0.1</f>
        <v>0.9</v>
      </c>
      <c r="F26" s="75">
        <v>1.67</v>
      </c>
      <c r="G26" s="75">
        <f>F26*2.53458</f>
        <v>4.2327485999999999</v>
      </c>
      <c r="H26" s="14"/>
      <c r="I26" s="14"/>
      <c r="J26" s="14"/>
      <c r="K26" s="14"/>
      <c r="L26" s="76">
        <v>1.25</v>
      </c>
      <c r="M26" s="75">
        <v>5</v>
      </c>
      <c r="N26" s="77">
        <f>L26*M26*1.16562</f>
        <v>7.2851250000000007</v>
      </c>
      <c r="O26" s="75">
        <f>G26+N26</f>
        <v>11.517873600000001</v>
      </c>
      <c r="P26" s="75">
        <f>O26*E26</f>
        <v>10.366086240000001</v>
      </c>
    </row>
    <row r="27" spans="1:21" ht="39.75" customHeight="1" x14ac:dyDescent="0.25">
      <c r="A27" s="78"/>
      <c r="B27" s="78"/>
      <c r="C27" s="78"/>
      <c r="D27" s="235"/>
      <c r="E27" s="235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 t="e">
        <f>P26+P22+P18+P14+P10+P16</f>
        <v>#VALUE!</v>
      </c>
    </row>
    <row r="28" spans="1:21" ht="17.25" customHeight="1" x14ac:dyDescent="0.2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 t="e">
        <f>P27*0.133</f>
        <v>#VALUE!</v>
      </c>
    </row>
    <row r="29" spans="1:21" ht="17.25" customHeight="1" x14ac:dyDescent="0.2">
      <c r="A29" s="1"/>
      <c r="B29" s="1"/>
      <c r="C29" s="1"/>
      <c r="D29" s="194"/>
      <c r="E29" s="194"/>
      <c r="F29" s="1"/>
      <c r="G29" s="1"/>
      <c r="H29" s="1"/>
      <c r="I29" s="1"/>
      <c r="J29" s="1"/>
      <c r="K29" s="1"/>
      <c r="L29" s="1"/>
      <c r="M29" s="1"/>
      <c r="N29" s="1"/>
      <c r="O29" s="1"/>
      <c r="P29" s="80" t="e">
        <f>P28+P27</f>
        <v>#VALUE!</v>
      </c>
    </row>
    <row r="30" spans="1:21" ht="17.25" customHeight="1" x14ac:dyDescent="0.2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 t="e">
        <f>P29*0.11</f>
        <v>#VALUE!</v>
      </c>
    </row>
    <row r="31" spans="1:21" ht="17.25" customHeight="1" x14ac:dyDescent="0.2">
      <c r="A31" s="3"/>
      <c r="B31" s="3"/>
      <c r="C31" s="3"/>
      <c r="D31" s="185"/>
      <c r="E31" s="185"/>
      <c r="F31" s="3"/>
      <c r="G31" s="3"/>
      <c r="H31" s="3"/>
      <c r="I31" s="3"/>
      <c r="J31" s="3"/>
      <c r="K31" s="3"/>
      <c r="L31" s="3"/>
      <c r="M31" s="3"/>
      <c r="N31" s="3"/>
      <c r="O31" s="3"/>
      <c r="P31" s="80" t="e">
        <f>P30+P29</f>
        <v>#VALUE!</v>
      </c>
    </row>
    <row r="32" spans="1:21" ht="33" customHeight="1" x14ac:dyDescent="0.2">
      <c r="A32" s="49"/>
      <c r="B32" s="49"/>
      <c r="C32" s="49"/>
      <c r="D32" s="193"/>
      <c r="E32" s="193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 x14ac:dyDescent="0.2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 x14ac:dyDescent="0.2">
      <c r="A34" s="1"/>
      <c r="B34" s="1"/>
      <c r="C34" s="1"/>
      <c r="D34" s="194"/>
      <c r="E34" s="194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 x14ac:dyDescent="0.2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 x14ac:dyDescent="0.2">
      <c r="A36" s="3"/>
      <c r="B36" s="3"/>
      <c r="C36" s="3"/>
      <c r="D36" s="185"/>
      <c r="E36" s="185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:P1"/>
    <mergeCell ref="A2:P2"/>
    <mergeCell ref="A3:P3"/>
    <mergeCell ref="J4:L4"/>
    <mergeCell ref="M4:N4"/>
    <mergeCell ref="O4:P4"/>
    <mergeCell ref="A4:G4"/>
    <mergeCell ref="A5:A8"/>
    <mergeCell ref="B5:B8"/>
    <mergeCell ref="C5:C8"/>
    <mergeCell ref="D5:D8"/>
    <mergeCell ref="E5:E8"/>
    <mergeCell ref="O10:O13"/>
    <mergeCell ref="A10:A13"/>
    <mergeCell ref="C10:C13"/>
    <mergeCell ref="D10:D13"/>
    <mergeCell ref="E10:E13"/>
    <mergeCell ref="F10:F13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A18:A20"/>
    <mergeCell ref="C18:C20"/>
    <mergeCell ref="D18:D20"/>
    <mergeCell ref="E18:E20"/>
    <mergeCell ref="F18:F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</mergeCells>
  <pageMargins left="0.25" right="0.25" top="0.75" bottom="0.75" header="0.3" footer="0.3"/>
  <pageSetup paperSize="9" scale="95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A10" workbookViewId="0">
      <selection activeCell="M21" sqref="M21"/>
    </sheetView>
  </sheetViews>
  <sheetFormatPr defaultRowHeight="12.75" x14ac:dyDescent="0.2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 x14ac:dyDescent="0.2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 x14ac:dyDescent="0.2">
      <c r="A2" s="1"/>
      <c r="B2" s="1"/>
      <c r="C2" s="1"/>
      <c r="D2" s="194"/>
      <c r="E2" s="194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 x14ac:dyDescent="0.2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 x14ac:dyDescent="0.2">
      <c r="A4" s="3"/>
      <c r="B4" s="3"/>
      <c r="C4" s="3"/>
      <c r="D4" s="185"/>
      <c r="E4" s="185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 x14ac:dyDescent="0.2">
      <c r="A5" s="254" t="str">
        <f>'Table 2'!A1:B1</f>
        <v>ՀՀ ՇԻՐԱԿԻ ՄԱՐԶԻ ԱՇՈՑՔ ՀԱՄԱՅՆՔԻ ՍԱԼՈՒՏ ԲՆԱԿԱՎԱՅՐԻ 1-ԻՆ ՓՈՂՈՑԻ ՏՈՒՖ ՔԱՐՈՎ ՍԱԼԱՐԿՄԱՆ ԱՇԽԱՏԱՆՔՆԵՐ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</row>
    <row r="6" spans="1:16" ht="19.7" customHeight="1" x14ac:dyDescent="0.2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7" spans="1:16" ht="12" customHeight="1" x14ac:dyDescent="0.2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 ht="13.5" customHeight="1" x14ac:dyDescent="0.2">
      <c r="A8" s="192" t="s">
        <v>40</v>
      </c>
      <c r="B8" s="192"/>
      <c r="C8" s="192"/>
      <c r="D8" s="192"/>
      <c r="E8" s="192"/>
      <c r="F8" s="192"/>
      <c r="G8" s="192"/>
      <c r="H8" s="12"/>
      <c r="I8" s="12"/>
      <c r="J8" s="186"/>
      <c r="K8" s="186"/>
      <c r="L8" s="186"/>
      <c r="M8" s="218">
        <f>P34</f>
        <v>3022.455816689635</v>
      </c>
      <c r="N8" s="218"/>
      <c r="O8" s="186"/>
      <c r="P8" s="186"/>
    </row>
    <row r="9" spans="1:16" ht="12" customHeight="1" x14ac:dyDescent="0.2">
      <c r="A9" s="214" t="s">
        <v>7</v>
      </c>
      <c r="B9" s="195"/>
      <c r="C9" s="195"/>
      <c r="D9" s="195"/>
      <c r="E9" s="195"/>
      <c r="F9" s="176"/>
      <c r="G9" s="208"/>
      <c r="H9" s="208"/>
      <c r="I9" s="208"/>
      <c r="J9" s="208"/>
      <c r="K9" s="208"/>
      <c r="L9" s="208"/>
      <c r="M9" s="208"/>
      <c r="N9" s="177"/>
      <c r="O9" s="195"/>
      <c r="P9" s="195"/>
    </row>
    <row r="10" spans="1:16" ht="12" customHeight="1" x14ac:dyDescent="0.2">
      <c r="A10" s="215"/>
      <c r="B10" s="209"/>
      <c r="C10" s="209"/>
      <c r="D10" s="209"/>
      <c r="E10" s="209"/>
      <c r="F10" s="210"/>
      <c r="G10" s="211"/>
      <c r="H10" s="210"/>
      <c r="I10" s="211"/>
      <c r="J10" s="176"/>
      <c r="K10" s="208"/>
      <c r="L10" s="208"/>
      <c r="M10" s="208"/>
      <c r="N10" s="177"/>
      <c r="O10" s="209"/>
      <c r="P10" s="209"/>
    </row>
    <row r="11" spans="1:16" ht="34.5" customHeight="1" x14ac:dyDescent="0.2">
      <c r="A11" s="215"/>
      <c r="B11" s="209"/>
      <c r="C11" s="209"/>
      <c r="D11" s="209"/>
      <c r="E11" s="209"/>
      <c r="F11" s="212"/>
      <c r="G11" s="213"/>
      <c r="H11" s="212"/>
      <c r="I11" s="213"/>
      <c r="J11" s="195"/>
      <c r="K11" s="195"/>
      <c r="L11" s="195"/>
      <c r="M11" s="195"/>
      <c r="N11" s="248"/>
      <c r="O11" s="209"/>
      <c r="P11" s="209"/>
    </row>
    <row r="12" spans="1:16" ht="67.5" customHeight="1" x14ac:dyDescent="0.2">
      <c r="A12" s="216"/>
      <c r="B12" s="196"/>
      <c r="C12" s="196"/>
      <c r="D12" s="196"/>
      <c r="E12" s="196"/>
      <c r="F12" s="30"/>
      <c r="G12" s="30" t="s">
        <v>36</v>
      </c>
      <c r="H12" s="30"/>
      <c r="I12" s="30" t="s">
        <v>37</v>
      </c>
      <c r="J12" s="196"/>
      <c r="K12" s="196"/>
      <c r="L12" s="196"/>
      <c r="M12" s="196"/>
      <c r="N12" s="249"/>
      <c r="O12" s="196"/>
      <c r="P12" s="196"/>
    </row>
    <row r="13" spans="1:16" ht="18" customHeight="1" x14ac:dyDescent="0.2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 x14ac:dyDescent="0.2">
      <c r="A14" s="203">
        <v>1</v>
      </c>
      <c r="B14" s="56" t="s">
        <v>12</v>
      </c>
      <c r="C14" s="178"/>
      <c r="D14" s="178"/>
      <c r="E14" s="219">
        <v>35.299999999999997</v>
      </c>
      <c r="F14" s="219">
        <v>7.0000000000000007E-2</v>
      </c>
      <c r="G14" s="199">
        <f>F14*2.53458</f>
        <v>0.17742060000000001</v>
      </c>
      <c r="H14" s="219">
        <v>0.21</v>
      </c>
      <c r="I14" s="199">
        <f>H14*3.03486</f>
        <v>0.63732060000000001</v>
      </c>
      <c r="J14" s="58"/>
      <c r="K14" s="58"/>
      <c r="L14" s="81">
        <v>1.1000000000000001</v>
      </c>
      <c r="M14" s="82">
        <v>5.84</v>
      </c>
      <c r="N14" s="199">
        <v>7.5032451600000005</v>
      </c>
      <c r="O14" s="219">
        <f>N14+I14+G14</f>
        <v>8.3179863600000008</v>
      </c>
      <c r="P14" s="250">
        <f>O14*E14</f>
        <v>293.62491850800001</v>
      </c>
    </row>
    <row r="15" spans="1:16" ht="17.25" customHeight="1" x14ac:dyDescent="0.2">
      <c r="A15" s="204"/>
      <c r="B15" s="41" t="s">
        <v>13</v>
      </c>
      <c r="C15" s="179"/>
      <c r="D15" s="179"/>
      <c r="E15" s="220"/>
      <c r="F15" s="220"/>
      <c r="G15" s="200"/>
      <c r="H15" s="220"/>
      <c r="I15" s="200"/>
      <c r="J15" s="25"/>
      <c r="K15" s="25"/>
      <c r="L15" s="83">
        <v>0.05</v>
      </c>
      <c r="M15" s="84">
        <v>0.15</v>
      </c>
      <c r="N15" s="200"/>
      <c r="O15" s="220"/>
      <c r="P15" s="251"/>
    </row>
    <row r="16" spans="1:16" ht="17.25" customHeight="1" x14ac:dyDescent="0.2">
      <c r="A16" s="203">
        <v>1</v>
      </c>
      <c r="B16" s="56" t="s">
        <v>12</v>
      </c>
      <c r="C16" s="195" t="s">
        <v>19</v>
      </c>
      <c r="D16" s="178"/>
      <c r="E16" s="219">
        <v>42</v>
      </c>
      <c r="F16" s="219">
        <v>7.0000000000000007E-2</v>
      </c>
      <c r="G16" s="199">
        <f>F16*2.53458</f>
        <v>0.17742060000000001</v>
      </c>
      <c r="H16" s="219">
        <v>0.21</v>
      </c>
      <c r="I16" s="199">
        <f>H16*3.03486</f>
        <v>0.63732060000000001</v>
      </c>
      <c r="J16" s="58"/>
      <c r="K16" s="58"/>
      <c r="L16" s="81">
        <v>1.1000000000000001</v>
      </c>
      <c r="M16" s="82">
        <v>4</v>
      </c>
      <c r="N16" s="199">
        <v>7.5032451600000005</v>
      </c>
      <c r="O16" s="219">
        <f>N16+I16+G16</f>
        <v>8.3179863600000008</v>
      </c>
      <c r="P16" s="250">
        <f>O16*E16</f>
        <v>349.35542712000006</v>
      </c>
    </row>
    <row r="17" spans="1:19" ht="17.25" customHeight="1" x14ac:dyDescent="0.2">
      <c r="A17" s="204"/>
      <c r="B17" s="41" t="s">
        <v>13</v>
      </c>
      <c r="C17" s="196"/>
      <c r="D17" s="179"/>
      <c r="E17" s="220"/>
      <c r="F17" s="220"/>
      <c r="G17" s="200"/>
      <c r="H17" s="220"/>
      <c r="I17" s="200"/>
      <c r="J17" s="25"/>
      <c r="K17" s="25"/>
      <c r="L17" s="83">
        <v>0.05</v>
      </c>
      <c r="M17" s="84">
        <v>0.15</v>
      </c>
      <c r="N17" s="200"/>
      <c r="O17" s="220"/>
      <c r="P17" s="251"/>
    </row>
    <row r="18" spans="1:19" ht="20.85" customHeight="1" x14ac:dyDescent="0.2">
      <c r="A18" s="206">
        <v>2</v>
      </c>
      <c r="B18" s="56" t="s">
        <v>17</v>
      </c>
      <c r="C18" s="195" t="s">
        <v>20</v>
      </c>
      <c r="D18" s="195"/>
      <c r="E18" s="221">
        <v>235.8</v>
      </c>
      <c r="F18" s="199">
        <v>0.376</v>
      </c>
      <c r="G18" s="199">
        <f>F18*2.53458</f>
        <v>0.95300207999999997</v>
      </c>
      <c r="H18" s="231">
        <v>0.113</v>
      </c>
      <c r="I18" s="225">
        <f>+H18*3.03486</f>
        <v>0.34293918000000001</v>
      </c>
      <c r="J18" s="15"/>
      <c r="K18" s="67">
        <v>3</v>
      </c>
      <c r="L18" s="85">
        <v>0.17899999999999999</v>
      </c>
      <c r="M18" s="86">
        <v>11.04</v>
      </c>
      <c r="N18" s="199">
        <f>((M18*L18)+(L19*M19)+(L20*M20))*1.16562</f>
        <v>2.5969547351999998</v>
      </c>
      <c r="O18" s="219">
        <f>N18+G18+I18</f>
        <v>3.8928959952</v>
      </c>
      <c r="P18" s="250">
        <f>O18*E18</f>
        <v>917.94487566816008</v>
      </c>
    </row>
    <row r="19" spans="1:19" ht="36.200000000000003" customHeight="1" x14ac:dyDescent="0.2">
      <c r="A19" s="236"/>
      <c r="B19" s="60" t="s">
        <v>15</v>
      </c>
      <c r="C19" s="209"/>
      <c r="D19" s="209"/>
      <c r="E19" s="252"/>
      <c r="F19" s="224"/>
      <c r="G19" s="224"/>
      <c r="H19" s="232"/>
      <c r="I19" s="226"/>
      <c r="J19" s="69"/>
      <c r="K19" s="70">
        <v>3</v>
      </c>
      <c r="L19" s="87">
        <v>0.02</v>
      </c>
      <c r="M19" s="88">
        <v>5.84</v>
      </c>
      <c r="N19" s="224"/>
      <c r="O19" s="223"/>
      <c r="P19" s="253"/>
    </row>
    <row r="20" spans="1:19" ht="34.700000000000003" customHeight="1" x14ac:dyDescent="0.2">
      <c r="A20" s="207"/>
      <c r="B20" s="16"/>
      <c r="C20" s="196"/>
      <c r="D20" s="196"/>
      <c r="E20" s="222"/>
      <c r="F20" s="200"/>
      <c r="G20" s="200"/>
      <c r="H20" s="233"/>
      <c r="I20" s="227"/>
      <c r="J20" s="16"/>
      <c r="K20" s="16"/>
      <c r="L20" s="89">
        <v>3.0000000000000001E-3</v>
      </c>
      <c r="M20" s="90">
        <v>45</v>
      </c>
      <c r="N20" s="200"/>
      <c r="O20" s="220"/>
      <c r="P20" s="251"/>
    </row>
    <row r="21" spans="1:19" ht="17.25" customHeight="1" x14ac:dyDescent="0.2">
      <c r="A21" s="203">
        <v>1</v>
      </c>
      <c r="B21" s="56" t="s">
        <v>10</v>
      </c>
      <c r="C21" s="195"/>
      <c r="D21" s="195"/>
      <c r="E21" s="219">
        <v>14.2</v>
      </c>
      <c r="F21" s="219">
        <v>1.55</v>
      </c>
      <c r="G21" s="199">
        <f>F21*2.53458</f>
        <v>3.9285990000000002</v>
      </c>
      <c r="H21" s="219">
        <v>0.33</v>
      </c>
      <c r="I21" s="199">
        <f>H21*3.03486</f>
        <v>1.0015038000000001</v>
      </c>
      <c r="J21" s="58"/>
      <c r="K21" s="58"/>
      <c r="L21" s="103">
        <v>1.02</v>
      </c>
      <c r="M21" s="39">
        <v>31.39</v>
      </c>
      <c r="N21" s="225">
        <f>((M21*L21)+(M22*L22)+(M23*L23)+(M24*L24))*1.16562</f>
        <v>43.098939374400011</v>
      </c>
      <c r="O21" s="228">
        <f>N21+I21+G21</f>
        <v>48.029042174400011</v>
      </c>
      <c r="P21" s="219">
        <f>O21*E21</f>
        <v>682.01239887648012</v>
      </c>
      <c r="S21" s="99">
        <v>260</v>
      </c>
    </row>
    <row r="22" spans="1:19" ht="18.95" customHeight="1" x14ac:dyDescent="0.2">
      <c r="A22" s="234"/>
      <c r="B22" s="60" t="s">
        <v>11</v>
      </c>
      <c r="C22" s="209"/>
      <c r="D22" s="209"/>
      <c r="E22" s="223"/>
      <c r="F22" s="223"/>
      <c r="G22" s="224"/>
      <c r="H22" s="223"/>
      <c r="I22" s="224"/>
      <c r="J22" s="61"/>
      <c r="K22" s="61"/>
      <c r="L22" s="62">
        <v>0.71699999999999997</v>
      </c>
      <c r="M22" s="63">
        <v>3.5</v>
      </c>
      <c r="N22" s="226"/>
      <c r="O22" s="229"/>
      <c r="P22" s="223"/>
      <c r="S22" s="99"/>
    </row>
    <row r="23" spans="1:19" ht="18.75" customHeight="1" x14ac:dyDescent="0.2">
      <c r="A23" s="234"/>
      <c r="B23" s="61"/>
      <c r="C23" s="209"/>
      <c r="D23" s="209"/>
      <c r="E23" s="223"/>
      <c r="F23" s="223"/>
      <c r="G23" s="224"/>
      <c r="H23" s="223"/>
      <c r="I23" s="224"/>
      <c r="J23" s="61"/>
      <c r="K23" s="61"/>
      <c r="L23" s="64">
        <v>1.6500000000000001E-2</v>
      </c>
      <c r="M23" s="63">
        <v>127.08</v>
      </c>
      <c r="N23" s="226"/>
      <c r="O23" s="229"/>
      <c r="P23" s="223"/>
      <c r="S23" s="99"/>
    </row>
    <row r="24" spans="1:19" ht="21" customHeight="1" x14ac:dyDescent="0.2">
      <c r="A24" s="204"/>
      <c r="B24" s="102"/>
      <c r="C24" s="196"/>
      <c r="D24" s="196"/>
      <c r="E24" s="220"/>
      <c r="F24" s="220"/>
      <c r="G24" s="200"/>
      <c r="H24" s="220"/>
      <c r="I24" s="200"/>
      <c r="J24" s="102" t="s">
        <v>21</v>
      </c>
      <c r="K24" s="102"/>
      <c r="L24" s="65">
        <v>8.9999999999999998E-4</v>
      </c>
      <c r="M24" s="47">
        <v>390</v>
      </c>
      <c r="N24" s="227"/>
      <c r="O24" s="230"/>
      <c r="P24" s="220"/>
      <c r="S24" s="99"/>
    </row>
    <row r="25" spans="1:19" ht="17.25" customHeight="1" x14ac:dyDescent="0.2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 x14ac:dyDescent="0.2">
      <c r="A26" s="195"/>
      <c r="B26" s="195" t="s">
        <v>18</v>
      </c>
      <c r="C26" s="31"/>
      <c r="D26" s="31"/>
      <c r="E26" s="37">
        <v>5</v>
      </c>
      <c r="F26" s="199">
        <v>1.67</v>
      </c>
      <c r="G26" s="199">
        <f>F26*2.53458</f>
        <v>4.2327485999999999</v>
      </c>
      <c r="H26" s="199">
        <v>0.65</v>
      </c>
      <c r="I26" s="199">
        <f>H26*3.03486</f>
        <v>1.9726590000000002</v>
      </c>
      <c r="J26" s="31"/>
      <c r="K26" s="31"/>
      <c r="L26" s="31"/>
      <c r="M26" s="31"/>
      <c r="N26" s="31"/>
      <c r="O26" s="40">
        <f>I26+G26</f>
        <v>6.2054076</v>
      </c>
      <c r="P26" s="59">
        <f>O26*E26</f>
        <v>31.027038000000001</v>
      </c>
    </row>
    <row r="27" spans="1:19" ht="20.45" customHeight="1" x14ac:dyDescent="0.2">
      <c r="A27" s="209"/>
      <c r="B27" s="209"/>
      <c r="C27" s="69"/>
      <c r="D27" s="69"/>
      <c r="E27" s="55">
        <v>20</v>
      </c>
      <c r="F27" s="224"/>
      <c r="G27" s="224"/>
      <c r="H27" s="224"/>
      <c r="I27" s="224"/>
      <c r="J27" s="69"/>
      <c r="K27" s="69"/>
      <c r="L27" s="55">
        <v>1</v>
      </c>
      <c r="M27" s="91">
        <v>1.27</v>
      </c>
      <c r="N27" s="63">
        <f>M27*1.16525</f>
        <v>1.4798674999999999</v>
      </c>
      <c r="O27" s="57">
        <f>N27</f>
        <v>1.4798674999999999</v>
      </c>
      <c r="P27" s="71">
        <f>O27*E27</f>
        <v>29.597349999999999</v>
      </c>
    </row>
    <row r="28" spans="1:19" ht="17.25" customHeight="1" x14ac:dyDescent="0.2">
      <c r="A28" s="209"/>
      <c r="B28" s="209"/>
      <c r="C28" s="61"/>
      <c r="D28" s="61"/>
      <c r="E28" s="92">
        <v>0.23</v>
      </c>
      <c r="F28" s="224"/>
      <c r="G28" s="224"/>
      <c r="H28" s="224"/>
      <c r="I28" s="224"/>
      <c r="J28" s="61"/>
      <c r="K28" s="61"/>
      <c r="L28" s="55">
        <v>1</v>
      </c>
      <c r="M28" s="93">
        <v>26</v>
      </c>
      <c r="N28" s="63">
        <v>34.835870399999997</v>
      </c>
      <c r="O28" s="57">
        <f>N28</f>
        <v>34.835870399999997</v>
      </c>
      <c r="P28" s="71">
        <f>O28*E28</f>
        <v>8.0122501919999998</v>
      </c>
    </row>
    <row r="29" spans="1:19" ht="17.25" customHeight="1" x14ac:dyDescent="0.2">
      <c r="A29" s="196"/>
      <c r="B29" s="196"/>
      <c r="C29" s="25"/>
      <c r="D29" s="25"/>
      <c r="E29" s="42">
        <v>5</v>
      </c>
      <c r="F29" s="200"/>
      <c r="G29" s="200"/>
      <c r="H29" s="200"/>
      <c r="I29" s="200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75.831599999999995</v>
      </c>
    </row>
    <row r="30" spans="1:19" ht="17.25" customHeight="1" x14ac:dyDescent="0.2">
      <c r="A30" s="49"/>
      <c r="B30" s="49"/>
      <c r="C30" s="49"/>
      <c r="D30" s="193"/>
      <c r="E30" s="193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2387.4058583646402</v>
      </c>
    </row>
    <row r="31" spans="1:19" ht="17.25" customHeight="1" x14ac:dyDescent="0.2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317.52497916249717</v>
      </c>
    </row>
    <row r="32" spans="1:19" ht="17.25" customHeight="1" x14ac:dyDescent="0.2">
      <c r="A32" s="1"/>
      <c r="B32" s="1"/>
      <c r="C32" s="1"/>
      <c r="D32" s="194"/>
      <c r="E32" s="194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2704.9308375271376</v>
      </c>
    </row>
    <row r="33" spans="1:16" ht="17.25" customHeight="1" x14ac:dyDescent="0.2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297.54239212798512</v>
      </c>
    </row>
    <row r="34" spans="1:16" ht="17.25" customHeight="1" x14ac:dyDescent="0.2">
      <c r="A34" s="139"/>
      <c r="B34" s="139"/>
      <c r="C34" s="139"/>
      <c r="D34" s="54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2">
        <f>P32+P31</f>
        <v>3022.455816689635</v>
      </c>
    </row>
    <row r="35" spans="1:16" ht="17.25" customHeight="1" x14ac:dyDescent="0.2">
      <c r="A35" s="139"/>
      <c r="B35" s="139"/>
      <c r="C35" s="139"/>
      <c r="D35" s="54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2"/>
    </row>
    <row r="36" spans="1:16" ht="17.25" customHeight="1" x14ac:dyDescent="0.2">
      <c r="A36" s="139"/>
      <c r="B36" s="139"/>
      <c r="C36" s="139"/>
      <c r="D36" s="54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2"/>
    </row>
    <row r="37" spans="1:16" ht="17.25" customHeight="1" x14ac:dyDescent="0.2">
      <c r="A37" s="139"/>
      <c r="B37" s="139"/>
      <c r="C37" s="139"/>
      <c r="D37" s="54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2"/>
    </row>
    <row r="38" spans="1:16" ht="17.25" customHeight="1" x14ac:dyDescent="0.2">
      <c r="A38" s="139"/>
      <c r="B38" s="139"/>
      <c r="C38" s="139"/>
      <c r="D38" s="54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2"/>
    </row>
    <row r="39" spans="1:16" ht="17.25" customHeight="1" x14ac:dyDescent="0.2">
      <c r="A39" s="141"/>
      <c r="B39" s="141"/>
      <c r="C39" s="141"/>
      <c r="D39" s="54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2"/>
    </row>
    <row r="40" spans="1:16" ht="17.25" customHeight="1" x14ac:dyDescent="0.2">
      <c r="A40" s="141"/>
      <c r="B40" s="141"/>
      <c r="C40" s="141"/>
      <c r="D40" s="54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52"/>
    </row>
    <row r="41" spans="1:16" ht="17.25" customHeight="1" x14ac:dyDescent="0.2">
      <c r="A41" s="141"/>
      <c r="B41" s="141"/>
      <c r="C41" s="141"/>
      <c r="D41" s="54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52"/>
    </row>
    <row r="42" spans="1:16" ht="17.25" customHeight="1" x14ac:dyDescent="0.2">
      <c r="A42" s="141"/>
      <c r="B42" s="141"/>
      <c r="C42" s="141"/>
      <c r="D42" s="54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52"/>
    </row>
    <row r="43" spans="1:16" ht="17.25" customHeight="1" x14ac:dyDescent="0.2">
      <c r="A43" s="141"/>
      <c r="B43" s="141"/>
      <c r="C43" s="141"/>
      <c r="D43" s="54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52"/>
    </row>
    <row r="44" spans="1:16" ht="17.25" customHeight="1" x14ac:dyDescent="0.2">
      <c r="A44" s="139"/>
      <c r="B44" s="139"/>
      <c r="C44" s="139"/>
      <c r="D44" s="54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52"/>
    </row>
    <row r="45" spans="1:16" ht="17.25" customHeight="1" x14ac:dyDescent="0.2">
      <c r="A45" s="139"/>
      <c r="B45" s="139"/>
      <c r="C45" s="139"/>
      <c r="D45" s="54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52"/>
    </row>
    <row r="46" spans="1:16" ht="17.25" customHeight="1" x14ac:dyDescent="0.2">
      <c r="A46" s="139"/>
      <c r="B46" s="139"/>
      <c r="C46" s="139"/>
      <c r="D46" s="54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52"/>
    </row>
    <row r="47" spans="1:16" ht="17.25" customHeight="1" x14ac:dyDescent="0.2">
      <c r="A47" s="139"/>
      <c r="B47" s="139"/>
      <c r="C47" s="139"/>
      <c r="D47" s="54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52"/>
    </row>
    <row r="48" spans="1:16" ht="17.25" customHeight="1" x14ac:dyDescent="0.2">
      <c r="A48" s="139"/>
      <c r="B48" s="139"/>
      <c r="C48" s="139"/>
      <c r="D48" s="54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52"/>
    </row>
    <row r="49" spans="1:17" ht="17.25" customHeight="1" x14ac:dyDescent="0.2">
      <c r="A49" s="139"/>
      <c r="B49" s="139"/>
      <c r="C49" s="139"/>
      <c r="D49" s="54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52"/>
    </row>
    <row r="50" spans="1:17" ht="17.25" customHeight="1" x14ac:dyDescent="0.2">
      <c r="A50" s="3"/>
      <c r="B50" s="3"/>
      <c r="C50" s="3"/>
      <c r="D50" s="185"/>
      <c r="E50" s="185"/>
      <c r="F50" s="3"/>
      <c r="G50" s="3"/>
      <c r="H50" s="3"/>
      <c r="I50" s="3"/>
      <c r="J50" s="3"/>
      <c r="K50" s="3"/>
      <c r="L50" s="3"/>
      <c r="M50" s="3"/>
      <c r="N50" s="3"/>
      <c r="O50" s="3"/>
      <c r="P50" s="52"/>
    </row>
    <row r="51" spans="1:17" ht="21" customHeight="1" x14ac:dyDescent="0.2">
      <c r="A51" s="217" t="str">
        <f>'Table 2'!A1:B1</f>
        <v>ՀՀ ՇԻՐԱԿԻ ՄԱՐԶԻ ԱՇՈՑՔ ՀԱՄԱՅՆՔԻ ՍԱԼՈՒՏ ԲՆԱԿԱՎԱՅՐԻ 1-ԻՆ ՓՈՂՈՑԻ ՏՈՒՖ ՔԱՐՈՎ ՍԱԼԱՐԿՄԱՆ ԱՇԽԱՏԱՆՔՆԵՐ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</row>
    <row r="52" spans="1:17" ht="19.7" customHeight="1" x14ac:dyDescent="0.2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</row>
    <row r="53" spans="1:17" ht="12" customHeight="1" x14ac:dyDescent="0.2">
      <c r="A53" s="185"/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</row>
    <row r="54" spans="1:17" ht="13.5" customHeight="1" x14ac:dyDescent="0.2">
      <c r="A54" s="186"/>
      <c r="B54" s="186"/>
      <c r="C54" s="186"/>
      <c r="D54" s="186"/>
      <c r="E54" s="186"/>
      <c r="F54" s="12"/>
      <c r="G54" s="12"/>
      <c r="H54" s="12"/>
      <c r="I54" s="12"/>
      <c r="J54" s="186"/>
      <c r="K54" s="186"/>
      <c r="L54" s="186"/>
      <c r="M54" s="218">
        <f>P69</f>
        <v>78.140292443756408</v>
      </c>
      <c r="N54" s="218"/>
      <c r="O54" s="186"/>
      <c r="P54" s="186"/>
    </row>
    <row r="55" spans="1:17" ht="12" customHeight="1" x14ac:dyDescent="0.2">
      <c r="A55" s="214" t="s">
        <v>7</v>
      </c>
      <c r="B55" s="195"/>
      <c r="C55" s="195"/>
      <c r="D55" s="195"/>
      <c r="E55" s="195"/>
      <c r="F55" s="176"/>
      <c r="G55" s="208"/>
      <c r="H55" s="208"/>
      <c r="I55" s="208"/>
      <c r="J55" s="208"/>
      <c r="K55" s="208"/>
      <c r="L55" s="208"/>
      <c r="M55" s="208"/>
      <c r="N55" s="177"/>
      <c r="O55" s="195"/>
      <c r="P55" s="195"/>
    </row>
    <row r="56" spans="1:17" ht="12" customHeight="1" x14ac:dyDescent="0.2">
      <c r="A56" s="215"/>
      <c r="B56" s="209"/>
      <c r="C56" s="209"/>
      <c r="D56" s="209"/>
      <c r="E56" s="209"/>
      <c r="F56" s="210"/>
      <c r="G56" s="211"/>
      <c r="H56" s="210"/>
      <c r="I56" s="211"/>
      <c r="J56" s="176"/>
      <c r="K56" s="208"/>
      <c r="L56" s="208"/>
      <c r="M56" s="208"/>
      <c r="N56" s="177"/>
      <c r="O56" s="209"/>
      <c r="P56" s="209"/>
    </row>
    <row r="57" spans="1:17" ht="34.5" customHeight="1" x14ac:dyDescent="0.2">
      <c r="A57" s="215"/>
      <c r="B57" s="209"/>
      <c r="C57" s="209"/>
      <c r="D57" s="209"/>
      <c r="E57" s="209"/>
      <c r="F57" s="212"/>
      <c r="G57" s="213"/>
      <c r="H57" s="212"/>
      <c r="I57" s="213"/>
      <c r="J57" s="195"/>
      <c r="K57" s="195"/>
      <c r="L57" s="195"/>
      <c r="M57" s="195"/>
      <c r="N57" s="195"/>
      <c r="O57" s="209"/>
      <c r="P57" s="209"/>
    </row>
    <row r="58" spans="1:17" ht="67.5" customHeight="1" x14ac:dyDescent="0.2">
      <c r="A58" s="216"/>
      <c r="B58" s="196"/>
      <c r="C58" s="196"/>
      <c r="D58" s="196"/>
      <c r="E58" s="196"/>
      <c r="F58" s="30"/>
      <c r="G58" s="30"/>
      <c r="H58" s="30"/>
      <c r="I58" s="30"/>
      <c r="J58" s="196"/>
      <c r="K58" s="196"/>
      <c r="L58" s="196"/>
      <c r="M58" s="196"/>
      <c r="N58" s="196"/>
      <c r="O58" s="196"/>
      <c r="P58" s="196"/>
    </row>
    <row r="59" spans="1:17" ht="17.25" customHeight="1" x14ac:dyDescent="0.2">
      <c r="A59" s="73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5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 x14ac:dyDescent="0.2">
      <c r="A60" s="73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 x14ac:dyDescent="0.2">
      <c r="A61" s="195"/>
      <c r="B61" s="195" t="s">
        <v>18</v>
      </c>
      <c r="C61" s="31"/>
      <c r="D61" s="31"/>
      <c r="E61" s="35">
        <v>2</v>
      </c>
      <c r="F61" s="199">
        <v>1.67</v>
      </c>
      <c r="G61" s="199">
        <f>F61*2.45783</f>
        <v>4.1045761000000001</v>
      </c>
      <c r="H61" s="199">
        <v>0.65</v>
      </c>
      <c r="I61" s="199">
        <f>H61*3.10716</f>
        <v>2.0196540000000001</v>
      </c>
      <c r="J61" s="31"/>
      <c r="K61" s="31"/>
      <c r="L61" s="31"/>
      <c r="M61" s="31"/>
      <c r="N61" s="31"/>
      <c r="O61" s="46">
        <f>I61+G61</f>
        <v>6.1242301000000001</v>
      </c>
      <c r="P61" s="45">
        <f>O61*E61</f>
        <v>12.2484602</v>
      </c>
      <c r="Q61" s="99"/>
    </row>
    <row r="62" spans="1:17" ht="23.1" customHeight="1" x14ac:dyDescent="0.2">
      <c r="A62" s="209"/>
      <c r="B62" s="209"/>
      <c r="C62" s="69"/>
      <c r="D62" s="69"/>
      <c r="E62" s="55">
        <v>8</v>
      </c>
      <c r="F62" s="224"/>
      <c r="G62" s="224"/>
      <c r="H62" s="224"/>
      <c r="I62" s="224"/>
      <c r="J62" s="69"/>
      <c r="K62" s="69"/>
      <c r="L62" s="96">
        <v>1</v>
      </c>
      <c r="M62" s="91">
        <v>1.35</v>
      </c>
      <c r="N62" s="63">
        <f>M62*1.16525</f>
        <v>1.5730875</v>
      </c>
      <c r="O62" s="57">
        <f>N62</f>
        <v>1.5730875</v>
      </c>
      <c r="P62" s="63">
        <f>E62*O62</f>
        <v>12.5847</v>
      </c>
    </row>
    <row r="63" spans="1:17" ht="17.25" customHeight="1" x14ac:dyDescent="0.2">
      <c r="A63" s="209"/>
      <c r="B63" s="209"/>
      <c r="C63" s="61"/>
      <c r="D63" s="61"/>
      <c r="E63" s="92">
        <v>0.2</v>
      </c>
      <c r="F63" s="224"/>
      <c r="G63" s="224"/>
      <c r="H63" s="224"/>
      <c r="I63" s="224"/>
      <c r="J63" s="61"/>
      <c r="K63" s="61"/>
      <c r="L63" s="96">
        <v>1</v>
      </c>
      <c r="M63" s="93">
        <v>29.86</v>
      </c>
      <c r="N63" s="63">
        <v>34.835870399999997</v>
      </c>
      <c r="O63" s="57">
        <f>N63</f>
        <v>34.835870399999997</v>
      </c>
      <c r="P63" s="63">
        <f>E63*O63</f>
        <v>6.9671740799999995</v>
      </c>
    </row>
    <row r="64" spans="1:17" ht="17.25" customHeight="1" x14ac:dyDescent="0.2">
      <c r="A64" s="196"/>
      <c r="B64" s="196"/>
      <c r="C64" s="25"/>
      <c r="D64" s="25"/>
      <c r="E64" s="42">
        <v>2</v>
      </c>
      <c r="F64" s="200"/>
      <c r="G64" s="200"/>
      <c r="H64" s="200"/>
      <c r="I64" s="200"/>
      <c r="J64" s="25"/>
      <c r="K64" s="25"/>
      <c r="L64" s="97">
        <v>1</v>
      </c>
      <c r="M64" s="90">
        <v>13</v>
      </c>
      <c r="N64" s="63">
        <v>15.166319999999999</v>
      </c>
      <c r="O64" s="57">
        <f>N64</f>
        <v>15.166319999999999</v>
      </c>
      <c r="P64" s="63">
        <f>E64*O64</f>
        <v>30.332639999999998</v>
      </c>
    </row>
    <row r="65" spans="1:16" ht="33" customHeight="1" x14ac:dyDescent="0.2">
      <c r="A65" s="49"/>
      <c r="B65" s="49"/>
      <c r="C65" s="49"/>
      <c r="D65" s="193"/>
      <c r="E65" s="193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98">
        <f>P64+P63+P62+P61</f>
        <v>62.132974279999999</v>
      </c>
    </row>
    <row r="66" spans="1:16" ht="17.25" customHeight="1" x14ac:dyDescent="0.2">
      <c r="A66" s="3"/>
      <c r="B66" s="3"/>
      <c r="C66" s="3"/>
      <c r="D66" s="51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0">
        <f>P65*0.133</f>
        <v>8.2636855792400006</v>
      </c>
    </row>
    <row r="67" spans="1:16" ht="17.25" customHeight="1" x14ac:dyDescent="0.2">
      <c r="A67" s="1"/>
      <c r="B67" s="1"/>
      <c r="C67" s="1"/>
      <c r="D67" s="194"/>
      <c r="E67" s="194"/>
      <c r="F67" s="1"/>
      <c r="G67" s="1"/>
      <c r="H67" s="1"/>
      <c r="I67" s="1"/>
      <c r="J67" s="1"/>
      <c r="K67" s="1"/>
      <c r="L67" s="1"/>
      <c r="M67" s="1"/>
      <c r="N67" s="1"/>
      <c r="O67" s="1"/>
      <c r="P67" s="80">
        <f>P66+P65</f>
        <v>70.396659859240003</v>
      </c>
    </row>
    <row r="68" spans="1:16" ht="17.25" customHeight="1" x14ac:dyDescent="0.2">
      <c r="A68" s="3"/>
      <c r="B68" s="3"/>
      <c r="C68" s="3"/>
      <c r="D68" s="54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0">
        <f>P67*0.11</f>
        <v>7.7436325845164005</v>
      </c>
    </row>
    <row r="69" spans="1:16" ht="17.25" customHeight="1" x14ac:dyDescent="0.2">
      <c r="A69" s="3"/>
      <c r="B69" s="3"/>
      <c r="C69" s="3"/>
      <c r="D69" s="185"/>
      <c r="E69" s="185"/>
      <c r="F69" s="3"/>
      <c r="G69" s="3"/>
      <c r="H69" s="3"/>
      <c r="I69" s="3"/>
      <c r="J69" s="3"/>
      <c r="K69" s="3"/>
      <c r="L69" s="3"/>
      <c r="M69" s="3"/>
      <c r="N69" s="3"/>
      <c r="O69" s="3"/>
      <c r="P69" s="80">
        <f>P68+P67</f>
        <v>78.140292443756408</v>
      </c>
    </row>
  </sheetData>
  <mergeCells count="110">
    <mergeCell ref="A8:G8"/>
    <mergeCell ref="O16:O17"/>
    <mergeCell ref="P16:P17"/>
    <mergeCell ref="D2:E2"/>
    <mergeCell ref="D4:E4"/>
    <mergeCell ref="A5:P5"/>
    <mergeCell ref="A6:P6"/>
    <mergeCell ref="A7:P7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K57:K58"/>
  </mergeCells>
  <pageMargins left="0.25" right="0.25" top="0.75" bottom="0.75" header="0.3" footer="0.3"/>
  <pageSetup paperSize="9" scale="95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G10" sqref="G10:G11"/>
    </sheetView>
  </sheetViews>
  <sheetFormatPr defaultRowHeight="12.75" x14ac:dyDescent="0.2"/>
  <cols>
    <col min="1" max="1" width="6.1640625" style="124" customWidth="1"/>
    <col min="2" max="2" width="8.6640625" style="124" customWidth="1"/>
    <col min="3" max="3" width="28.6640625" style="124" customWidth="1"/>
    <col min="4" max="4" width="7.5" style="124" customWidth="1"/>
    <col min="5" max="9" width="6.83203125" style="124" customWidth="1"/>
    <col min="10" max="10" width="12.5" style="124" customWidth="1"/>
    <col min="11" max="11" width="6.6640625" style="124" customWidth="1"/>
    <col min="12" max="12" width="12" style="124" customWidth="1"/>
    <col min="13" max="13" width="6.83203125" style="124" customWidth="1"/>
    <col min="14" max="14" width="7.33203125" style="124" customWidth="1"/>
    <col min="15" max="16" width="8.6640625" style="124" customWidth="1"/>
  </cols>
  <sheetData>
    <row r="1" spans="1:16" x14ac:dyDescent="0.2">
      <c r="A1" s="288" t="str">
        <f>'Table 2'!A1:B1</f>
        <v>ՀՀ ՇԻՐԱԿԻ ՄԱՐԶԻ ԱՇՈՑՔ ՀԱՄԱՅՆՔԻ ՍԱԼՈՒՏ ԲՆԱԿԱՎԱՅՐԻ 1-ԻՆ ՓՈՂՈՑԻ ՏՈՒՖ ՔԱՐՈՎ ՍԱԼԱՐԿՄԱՆ ԱՇԽԱՏԱՆՔՆԵՐ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ht="26.25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</row>
    <row r="3" spans="1:16" ht="21.75" customHeight="1" x14ac:dyDescent="0.2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ht="12.75" customHeight="1" x14ac:dyDescent="0.2">
      <c r="A4" s="291" t="s">
        <v>40</v>
      </c>
      <c r="B4" s="291"/>
      <c r="C4" s="291"/>
      <c r="D4" s="291"/>
      <c r="E4" s="291"/>
      <c r="F4" s="291"/>
      <c r="G4" s="291"/>
      <c r="H4" s="107"/>
      <c r="I4" s="107"/>
      <c r="J4" s="289"/>
      <c r="K4" s="289"/>
      <c r="L4" s="289"/>
      <c r="M4" s="290">
        <f>P16</f>
        <v>1357.6026338568327</v>
      </c>
      <c r="N4" s="290"/>
      <c r="O4" s="289"/>
      <c r="P4" s="289"/>
    </row>
    <row r="5" spans="1:16" ht="12.75" customHeight="1" x14ac:dyDescent="0.2">
      <c r="A5" s="282" t="s">
        <v>7</v>
      </c>
      <c r="B5" s="285" t="s">
        <v>25</v>
      </c>
      <c r="C5" s="272"/>
      <c r="D5" s="272"/>
      <c r="E5" s="272"/>
      <c r="F5" s="279"/>
      <c r="G5" s="280"/>
      <c r="H5" s="280"/>
      <c r="I5" s="280"/>
      <c r="J5" s="280"/>
      <c r="K5" s="280"/>
      <c r="L5" s="280"/>
      <c r="M5" s="280"/>
      <c r="N5" s="281"/>
      <c r="O5" s="272"/>
      <c r="P5" s="272"/>
    </row>
    <row r="6" spans="1:16" ht="22.5" customHeight="1" x14ac:dyDescent="0.2">
      <c r="A6" s="283"/>
      <c r="B6" s="286"/>
      <c r="C6" s="273"/>
      <c r="D6" s="273"/>
      <c r="E6" s="273"/>
      <c r="F6" s="275"/>
      <c r="G6" s="276"/>
      <c r="H6" s="275"/>
      <c r="I6" s="276"/>
      <c r="J6" s="279"/>
      <c r="K6" s="280"/>
      <c r="L6" s="280"/>
      <c r="M6" s="280"/>
      <c r="N6" s="281"/>
      <c r="O6" s="273"/>
      <c r="P6" s="273"/>
    </row>
    <row r="7" spans="1:16" ht="23.25" customHeight="1" x14ac:dyDescent="0.2">
      <c r="A7" s="283"/>
      <c r="B7" s="286"/>
      <c r="C7" s="273"/>
      <c r="D7" s="273"/>
      <c r="E7" s="273"/>
      <c r="F7" s="277"/>
      <c r="G7" s="278"/>
      <c r="H7" s="277"/>
      <c r="I7" s="278"/>
      <c r="J7" s="272"/>
      <c r="K7" s="272"/>
      <c r="L7" s="272"/>
      <c r="M7" s="272"/>
      <c r="N7" s="272"/>
      <c r="O7" s="273"/>
      <c r="P7" s="273"/>
    </row>
    <row r="8" spans="1:16" ht="84" customHeight="1" x14ac:dyDescent="0.2">
      <c r="A8" s="284"/>
      <c r="B8" s="287"/>
      <c r="C8" s="274"/>
      <c r="D8" s="274"/>
      <c r="E8" s="274"/>
      <c r="F8" s="108"/>
      <c r="G8" s="129" t="s">
        <v>36</v>
      </c>
      <c r="H8" s="108"/>
      <c r="I8" s="130" t="s">
        <v>37</v>
      </c>
      <c r="J8" s="274"/>
      <c r="K8" s="274"/>
      <c r="L8" s="274"/>
      <c r="M8" s="274"/>
      <c r="N8" s="274"/>
      <c r="O8" s="274"/>
      <c r="P8" s="274"/>
    </row>
    <row r="9" spans="1:16" ht="23.25" customHeight="1" x14ac:dyDescent="0.2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 x14ac:dyDescent="0.2">
      <c r="A10" s="264">
        <v>1</v>
      </c>
      <c r="B10" s="126" t="s">
        <v>22</v>
      </c>
      <c r="C10" s="266" t="s">
        <v>24</v>
      </c>
      <c r="D10" s="268">
        <v>2</v>
      </c>
      <c r="E10" s="270">
        <f>310.5*2</f>
        <v>621</v>
      </c>
      <c r="F10" s="257">
        <v>1.67E-2</v>
      </c>
      <c r="G10" s="259">
        <f>F10*2.53458</f>
        <v>4.2327485999999998E-2</v>
      </c>
      <c r="H10" s="257">
        <v>4.7699999999999999E-2</v>
      </c>
      <c r="I10" s="259">
        <f>H10*3.03486</f>
        <v>0.14476282200000001</v>
      </c>
      <c r="J10" s="113"/>
      <c r="K10" s="113"/>
      <c r="L10" s="114">
        <v>0.31</v>
      </c>
      <c r="M10" s="116">
        <v>5</v>
      </c>
      <c r="N10" s="259">
        <f>(M10*L10)+(M11*L11)*1.16525</f>
        <v>1.5512235125</v>
      </c>
      <c r="O10" s="261">
        <f>N10+I10+G10</f>
        <v>1.7383138205000002</v>
      </c>
      <c r="P10" s="261">
        <f>O10*E10</f>
        <v>1079.4928825305001</v>
      </c>
    </row>
    <row r="11" spans="1:16" ht="13.5" x14ac:dyDescent="0.2">
      <c r="A11" s="265"/>
      <c r="B11" s="127" t="s">
        <v>23</v>
      </c>
      <c r="C11" s="267"/>
      <c r="D11" s="269"/>
      <c r="E11" s="271"/>
      <c r="F11" s="258"/>
      <c r="G11" s="260"/>
      <c r="H11" s="258"/>
      <c r="I11" s="260"/>
      <c r="J11" s="125"/>
      <c r="K11" s="125"/>
      <c r="L11" s="115">
        <v>7.0000000000000001E-3</v>
      </c>
      <c r="M11" s="128">
        <v>0.15</v>
      </c>
      <c r="N11" s="260"/>
      <c r="O11" s="262"/>
      <c r="P11" s="262"/>
    </row>
    <row r="12" spans="1:16" ht="13.5" x14ac:dyDescent="0.2">
      <c r="A12" s="117"/>
      <c r="B12" s="117"/>
      <c r="C12" s="117"/>
      <c r="D12" s="263"/>
      <c r="E12" s="263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>
        <f>P10</f>
        <v>1079.4928825305001</v>
      </c>
    </row>
    <row r="13" spans="1:16" ht="13.5" x14ac:dyDescent="0.2">
      <c r="A13" s="119"/>
      <c r="B13" s="119"/>
      <c r="C13" s="119"/>
      <c r="D13" s="120">
        <v>0.13300000000000001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21">
        <f>P12*0.133</f>
        <v>143.57255337655653</v>
      </c>
    </row>
    <row r="14" spans="1:16" ht="13.5" x14ac:dyDescent="0.2">
      <c r="A14" s="122"/>
      <c r="B14" s="122"/>
      <c r="C14" s="122"/>
      <c r="D14" s="255"/>
      <c r="E14" s="255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1">
        <f>P12+P13</f>
        <v>1223.0654359070566</v>
      </c>
    </row>
    <row r="15" spans="1:16" ht="13.5" x14ac:dyDescent="0.2">
      <c r="A15" s="119"/>
      <c r="B15" s="119"/>
      <c r="C15" s="119"/>
      <c r="D15" s="123">
        <v>0.11</v>
      </c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21">
        <f>P14*0.11</f>
        <v>134.53719794977621</v>
      </c>
    </row>
    <row r="16" spans="1:16" ht="13.5" x14ac:dyDescent="0.2">
      <c r="A16" s="119"/>
      <c r="B16" s="119"/>
      <c r="C16" s="119"/>
      <c r="D16" s="256"/>
      <c r="E16" s="256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21">
        <f>P15+P14</f>
        <v>1357.6026338568327</v>
      </c>
    </row>
  </sheetData>
  <mergeCells count="37">
    <mergeCell ref="A1:P1"/>
    <mergeCell ref="A2:P2"/>
    <mergeCell ref="A3:P3"/>
    <mergeCell ref="J4:L4"/>
    <mergeCell ref="M4:N4"/>
    <mergeCell ref="O4:P4"/>
    <mergeCell ref="A4:G4"/>
    <mergeCell ref="A5:A8"/>
    <mergeCell ref="B5:B8"/>
    <mergeCell ref="C5:C8"/>
    <mergeCell ref="D5:D8"/>
    <mergeCell ref="E5:E8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D14:E14"/>
    <mergeCell ref="D16:E16"/>
    <mergeCell ref="H10:H11"/>
    <mergeCell ref="I10:I11"/>
    <mergeCell ref="N10:N11"/>
  </mergeCells>
  <pageMargins left="0.7" right="0.7" top="0.75" bottom="0.75" header="0.3" footer="0.3"/>
  <pageSetup paperSize="9" scale="95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F96B-C3F4-465A-91C3-B654F0EDBB26}">
  <dimension ref="A2:M51"/>
  <sheetViews>
    <sheetView tabSelected="1" topLeftCell="A31" workbookViewId="0">
      <selection activeCell="A6" sqref="A6:F6"/>
    </sheetView>
  </sheetViews>
  <sheetFormatPr defaultRowHeight="12.75" x14ac:dyDescent="0.2"/>
  <cols>
    <col min="2" max="3" width="34.83203125" customWidth="1"/>
    <col min="9" max="9" width="9.5" bestFit="1" customWidth="1"/>
    <col min="10" max="10" width="9.6640625" bestFit="1" customWidth="1"/>
  </cols>
  <sheetData>
    <row r="2" spans="1:8" x14ac:dyDescent="0.2">
      <c r="B2" s="298" t="s">
        <v>43</v>
      </c>
      <c r="C2" s="298"/>
      <c r="D2" s="298"/>
      <c r="E2" s="298"/>
      <c r="F2" s="298"/>
      <c r="G2" s="170"/>
      <c r="H2" s="170"/>
    </row>
    <row r="3" spans="1:8" x14ac:dyDescent="0.2">
      <c r="B3" s="172"/>
      <c r="C3" s="172"/>
      <c r="D3" s="172"/>
      <c r="E3" s="172"/>
      <c r="F3" s="172"/>
    </row>
    <row r="4" spans="1:8" ht="21" customHeight="1" x14ac:dyDescent="0.2">
      <c r="A4" s="217" t="str">
        <f>'Table 2'!A1:B1</f>
        <v>ՀՀ ՇԻՐԱԿԻ ՄԱՐԶԻ ԱՇՈՑՔ ՀԱՄԱՅՆՔԻ ՍԱԼՈՒՏ ԲՆԱԿԱՎԱՅՐԻ 1-ԻՆ ՓՈՂՈՑԻ ՏՈՒՖ ՔԱՐՈՎ ՍԱԼԱՐԿՄԱՆ ԱՇԽԱՏԱՆՔՆԵՐ</v>
      </c>
      <c r="B4" s="217"/>
      <c r="C4" s="217"/>
      <c r="D4" s="217"/>
      <c r="E4" s="217"/>
      <c r="F4" s="217"/>
      <c r="G4" s="217"/>
      <c r="H4" s="217"/>
    </row>
    <row r="5" spans="1:8" ht="21" customHeight="1" x14ac:dyDescent="0.2">
      <c r="A5" s="217" t="s">
        <v>75</v>
      </c>
      <c r="B5" s="217"/>
      <c r="C5" s="217"/>
      <c r="D5" s="217"/>
      <c r="E5" s="217"/>
      <c r="F5" s="217"/>
      <c r="G5" s="217"/>
      <c r="H5" s="217"/>
    </row>
    <row r="6" spans="1:8" ht="13.5" customHeight="1" x14ac:dyDescent="0.2">
      <c r="A6" s="192"/>
      <c r="B6" s="192"/>
      <c r="C6" s="192"/>
      <c r="D6" s="192"/>
      <c r="E6" s="192"/>
      <c r="F6" s="192"/>
      <c r="G6" s="186"/>
      <c r="H6" s="186"/>
    </row>
    <row r="7" spans="1:8" ht="12" customHeight="1" x14ac:dyDescent="0.2">
      <c r="A7" s="214" t="s">
        <v>7</v>
      </c>
      <c r="B7" s="292" t="s">
        <v>34</v>
      </c>
      <c r="C7" s="326" t="s">
        <v>44</v>
      </c>
      <c r="D7" s="295"/>
      <c r="E7" s="307" t="s">
        <v>45</v>
      </c>
      <c r="F7" s="308" t="s">
        <v>46</v>
      </c>
      <c r="G7" s="307" t="s">
        <v>47</v>
      </c>
      <c r="H7" s="307" t="s">
        <v>48</v>
      </c>
    </row>
    <row r="8" spans="1:8" ht="12" customHeight="1" x14ac:dyDescent="0.2">
      <c r="A8" s="215"/>
      <c r="B8" s="293"/>
      <c r="C8" s="324"/>
      <c r="D8" s="296"/>
      <c r="E8" s="309"/>
      <c r="F8" s="310"/>
      <c r="G8" s="309"/>
      <c r="H8" s="309"/>
    </row>
    <row r="9" spans="1:8" ht="34.5" customHeight="1" x14ac:dyDescent="0.2">
      <c r="A9" s="215"/>
      <c r="B9" s="293"/>
      <c r="C9" s="324"/>
      <c r="D9" s="296"/>
      <c r="E9" s="309"/>
      <c r="F9" s="310"/>
      <c r="G9" s="309"/>
      <c r="H9" s="309"/>
    </row>
    <row r="10" spans="1:8" ht="67.5" customHeight="1" x14ac:dyDescent="0.2">
      <c r="A10" s="216"/>
      <c r="B10" s="294"/>
      <c r="C10" s="325"/>
      <c r="D10" s="297"/>
      <c r="E10" s="311"/>
      <c r="F10" s="312"/>
      <c r="G10" s="311"/>
      <c r="H10" s="311"/>
    </row>
    <row r="11" spans="1:8" ht="17.25" customHeight="1" x14ac:dyDescent="0.2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</row>
    <row r="12" spans="1:8" ht="24.6" customHeight="1" x14ac:dyDescent="0.2">
      <c r="A12" s="206">
        <v>1</v>
      </c>
      <c r="B12" s="195"/>
      <c r="C12" s="313" t="s">
        <v>49</v>
      </c>
      <c r="D12" s="158"/>
      <c r="E12" s="314" t="s">
        <v>50</v>
      </c>
      <c r="F12" s="162">
        <v>1134.4000000000001</v>
      </c>
      <c r="G12" s="162">
        <v>0.62719999999999998</v>
      </c>
      <c r="H12" s="162">
        <v>711.49567999999999</v>
      </c>
    </row>
    <row r="13" spans="1:8" ht="29.45" customHeight="1" x14ac:dyDescent="0.2">
      <c r="A13" s="207"/>
      <c r="B13" s="196"/>
      <c r="C13" s="315"/>
      <c r="D13" s="159"/>
      <c r="E13" s="332" t="s">
        <v>51</v>
      </c>
      <c r="F13" s="163">
        <f>F12*1.95</f>
        <v>2212.08</v>
      </c>
      <c r="G13" s="163">
        <v>0.31359999999999999</v>
      </c>
      <c r="H13" s="163">
        <v>693.70828799999992</v>
      </c>
    </row>
    <row r="14" spans="1:8" ht="53.25" customHeight="1" x14ac:dyDescent="0.2">
      <c r="A14" s="162">
        <v>2</v>
      </c>
      <c r="B14" s="164" t="s">
        <v>27</v>
      </c>
      <c r="C14" s="317" t="s">
        <v>52</v>
      </c>
      <c r="D14" s="164" t="s">
        <v>28</v>
      </c>
      <c r="E14" s="316" t="s">
        <v>53</v>
      </c>
      <c r="F14" s="161">
        <v>2040</v>
      </c>
      <c r="G14" s="161">
        <v>1.9599999999999999E-2</v>
      </c>
      <c r="H14" s="161">
        <v>39.984000000000002</v>
      </c>
    </row>
    <row r="15" spans="1:8" ht="17.25" customHeight="1" x14ac:dyDescent="0.2">
      <c r="A15" s="203">
        <v>3</v>
      </c>
      <c r="B15" s="195"/>
      <c r="C15" s="195" t="s">
        <v>54</v>
      </c>
      <c r="D15" s="195"/>
      <c r="E15" s="195" t="s">
        <v>55</v>
      </c>
      <c r="F15" s="219">
        <v>62</v>
      </c>
      <c r="G15" s="219">
        <v>61.191199999999995</v>
      </c>
      <c r="H15" s="219">
        <v>3793.8543999999997</v>
      </c>
    </row>
    <row r="16" spans="1:8" ht="18.95" customHeight="1" x14ac:dyDescent="0.2">
      <c r="A16" s="234"/>
      <c r="B16" s="209"/>
      <c r="C16" s="209"/>
      <c r="D16" s="209"/>
      <c r="E16" s="209"/>
      <c r="F16" s="223"/>
      <c r="G16" s="223">
        <v>0</v>
      </c>
      <c r="H16" s="223">
        <v>0</v>
      </c>
    </row>
    <row r="17" spans="1:11" ht="18.75" customHeight="1" x14ac:dyDescent="0.2">
      <c r="A17" s="204"/>
      <c r="B17" s="196"/>
      <c r="C17" s="196"/>
      <c r="D17" s="196"/>
      <c r="E17" s="196"/>
      <c r="F17" s="220"/>
      <c r="G17" s="220">
        <v>0</v>
      </c>
      <c r="H17" s="220">
        <v>0</v>
      </c>
    </row>
    <row r="18" spans="1:11" ht="21.95" customHeight="1" x14ac:dyDescent="0.2">
      <c r="A18" s="203">
        <v>4</v>
      </c>
      <c r="B18" s="195"/>
      <c r="C18" s="318" t="s">
        <v>56</v>
      </c>
      <c r="D18" s="195"/>
      <c r="E18" s="195" t="s">
        <v>55</v>
      </c>
      <c r="F18" s="221">
        <v>232.7</v>
      </c>
      <c r="G18" s="221">
        <v>10.535</v>
      </c>
      <c r="H18" s="221">
        <v>2451.4944999999998</v>
      </c>
    </row>
    <row r="19" spans="1:11" ht="17.25" customHeight="1" x14ac:dyDescent="0.2">
      <c r="A19" s="204"/>
      <c r="B19" s="196"/>
      <c r="C19" s="274"/>
      <c r="D19" s="196"/>
      <c r="E19" s="196"/>
      <c r="F19" s="222"/>
      <c r="G19" s="222">
        <v>0</v>
      </c>
      <c r="H19" s="222">
        <v>0</v>
      </c>
    </row>
    <row r="20" spans="1:11" ht="21.95" customHeight="1" x14ac:dyDescent="0.2">
      <c r="A20" s="203">
        <v>5</v>
      </c>
      <c r="B20" s="195" t="s">
        <v>19</v>
      </c>
      <c r="C20" s="319" t="s">
        <v>57</v>
      </c>
      <c r="D20" s="195"/>
      <c r="E20" s="195" t="s">
        <v>55</v>
      </c>
      <c r="F20" s="221">
        <v>264.10000000000002</v>
      </c>
      <c r="G20" s="221">
        <v>7.5460000000000003</v>
      </c>
      <c r="H20" s="221">
        <v>1992.8986000000002</v>
      </c>
    </row>
    <row r="21" spans="1:11" ht="17.25" customHeight="1" x14ac:dyDescent="0.2">
      <c r="A21" s="204"/>
      <c r="B21" s="196"/>
      <c r="C21" s="315"/>
      <c r="D21" s="196"/>
      <c r="E21" s="196"/>
      <c r="F21" s="222"/>
      <c r="G21" s="222">
        <v>0</v>
      </c>
      <c r="H21" s="222">
        <v>0</v>
      </c>
    </row>
    <row r="22" spans="1:11" ht="30" customHeight="1" x14ac:dyDescent="0.2">
      <c r="A22" s="206">
        <v>6</v>
      </c>
      <c r="B22" s="195" t="s">
        <v>20</v>
      </c>
      <c r="C22" s="195" t="s">
        <v>58</v>
      </c>
      <c r="D22" s="195"/>
      <c r="E22" s="195" t="s">
        <v>59</v>
      </c>
      <c r="F22" s="237">
        <v>1440.7</v>
      </c>
      <c r="G22" s="237">
        <v>4.9391999999999996</v>
      </c>
      <c r="H22" s="237">
        <v>7115.9054399999995</v>
      </c>
      <c r="K22" s="156"/>
    </row>
    <row r="23" spans="1:11" ht="33.200000000000003" customHeight="1" x14ac:dyDescent="0.2">
      <c r="A23" s="207"/>
      <c r="B23" s="196"/>
      <c r="C23" s="196"/>
      <c r="D23" s="196"/>
      <c r="E23" s="196"/>
      <c r="F23" s="239"/>
      <c r="G23" s="239">
        <v>0</v>
      </c>
      <c r="H23" s="239">
        <v>0</v>
      </c>
    </row>
    <row r="24" spans="1:11" ht="18.95" customHeight="1" x14ac:dyDescent="0.2">
      <c r="A24" s="203">
        <v>7</v>
      </c>
      <c r="B24" s="195"/>
      <c r="C24" s="195" t="s">
        <v>60</v>
      </c>
      <c r="D24" s="195"/>
      <c r="E24" s="306" t="s">
        <v>50</v>
      </c>
      <c r="F24" s="219">
        <f>6*5*0.2*0.5</f>
        <v>3</v>
      </c>
      <c r="G24" s="219">
        <v>60.906999999999996</v>
      </c>
      <c r="H24" s="219">
        <v>182.721</v>
      </c>
    </row>
    <row r="25" spans="1:11" ht="44.25" customHeight="1" x14ac:dyDescent="0.2">
      <c r="A25" s="204"/>
      <c r="B25" s="196"/>
      <c r="C25" s="196"/>
      <c r="D25" s="196"/>
      <c r="E25" s="330"/>
      <c r="F25" s="220"/>
      <c r="G25" s="220">
        <v>0</v>
      </c>
      <c r="H25" s="220">
        <v>0</v>
      </c>
    </row>
    <row r="26" spans="1:11" ht="35.25" customHeight="1" x14ac:dyDescent="0.2">
      <c r="A26" s="73">
        <v>8</v>
      </c>
      <c r="B26" s="14"/>
      <c r="C26" s="320" t="s">
        <v>61</v>
      </c>
      <c r="D26" s="14"/>
      <c r="E26" s="314" t="s">
        <v>50</v>
      </c>
      <c r="F26" s="75">
        <f>6*5*0.3*0.1</f>
        <v>0.9</v>
      </c>
      <c r="G26" s="75">
        <v>14.602</v>
      </c>
      <c r="H26" s="75">
        <v>13.1418</v>
      </c>
    </row>
    <row r="27" spans="1:11" ht="35.25" customHeight="1" x14ac:dyDescent="0.2">
      <c r="A27" s="203">
        <v>9</v>
      </c>
      <c r="B27" s="178"/>
      <c r="C27" s="318" t="s">
        <v>56</v>
      </c>
      <c r="D27" s="178"/>
      <c r="E27" s="306" t="s">
        <v>50</v>
      </c>
      <c r="F27" s="219">
        <v>35.299999999999997</v>
      </c>
      <c r="G27" s="219">
        <v>10.5448</v>
      </c>
      <c r="H27" s="219">
        <v>372.23143999999996</v>
      </c>
    </row>
    <row r="28" spans="1:11" ht="17.25" customHeight="1" x14ac:dyDescent="0.2">
      <c r="A28" s="204"/>
      <c r="B28" s="179"/>
      <c r="C28" s="274"/>
      <c r="D28" s="179"/>
      <c r="E28" s="330"/>
      <c r="F28" s="220"/>
      <c r="G28" s="220">
        <v>0</v>
      </c>
      <c r="H28" s="220">
        <v>0</v>
      </c>
    </row>
    <row r="29" spans="1:11" ht="17.25" customHeight="1" x14ac:dyDescent="0.2">
      <c r="A29" s="203">
        <v>10</v>
      </c>
      <c r="B29" s="195" t="s">
        <v>19</v>
      </c>
      <c r="C29" s="319" t="s">
        <v>57</v>
      </c>
      <c r="D29" s="178"/>
      <c r="E29" s="306" t="s">
        <v>50</v>
      </c>
      <c r="F29" s="219">
        <v>42</v>
      </c>
      <c r="G29" s="219">
        <v>10.5448</v>
      </c>
      <c r="H29" s="219">
        <v>442.88159999999999</v>
      </c>
    </row>
    <row r="30" spans="1:11" ht="17.25" customHeight="1" x14ac:dyDescent="0.2">
      <c r="A30" s="204"/>
      <c r="B30" s="196"/>
      <c r="C30" s="315"/>
      <c r="D30" s="179"/>
      <c r="E30" s="330"/>
      <c r="F30" s="220"/>
      <c r="G30" s="220">
        <v>0</v>
      </c>
      <c r="H30" s="220">
        <v>0</v>
      </c>
    </row>
    <row r="31" spans="1:11" ht="20.85" customHeight="1" x14ac:dyDescent="0.2">
      <c r="A31" s="206">
        <v>11</v>
      </c>
      <c r="B31" s="195" t="s">
        <v>20</v>
      </c>
      <c r="C31" s="318" t="s">
        <v>58</v>
      </c>
      <c r="D31" s="195"/>
      <c r="E31" s="195" t="s">
        <v>59</v>
      </c>
      <c r="F31" s="221">
        <v>235.8</v>
      </c>
      <c r="G31" s="221">
        <v>4.9391999999999996</v>
      </c>
      <c r="H31" s="221">
        <v>1164.66336</v>
      </c>
    </row>
    <row r="32" spans="1:11" ht="36.200000000000003" customHeight="1" x14ac:dyDescent="0.2">
      <c r="A32" s="236"/>
      <c r="B32" s="209"/>
      <c r="C32" s="273"/>
      <c r="D32" s="209"/>
      <c r="E32" s="209"/>
      <c r="F32" s="252"/>
      <c r="G32" s="252">
        <v>0</v>
      </c>
      <c r="H32" s="252">
        <v>0</v>
      </c>
    </row>
    <row r="33" spans="1:13" ht="12.75" customHeight="1" x14ac:dyDescent="0.2">
      <c r="A33" s="207"/>
      <c r="B33" s="196"/>
      <c r="C33" s="274"/>
      <c r="D33" s="196"/>
      <c r="E33" s="196"/>
      <c r="F33" s="222"/>
      <c r="G33" s="222">
        <v>0</v>
      </c>
      <c r="H33" s="222">
        <v>0</v>
      </c>
    </row>
    <row r="34" spans="1:13" ht="17.25" customHeight="1" x14ac:dyDescent="0.2">
      <c r="A34" s="203">
        <v>12</v>
      </c>
      <c r="B34" s="195"/>
      <c r="C34" s="195" t="s">
        <v>54</v>
      </c>
      <c r="D34" s="195"/>
      <c r="E34" s="314" t="s">
        <v>50</v>
      </c>
      <c r="F34" s="219">
        <v>14.2</v>
      </c>
      <c r="G34" s="219">
        <v>60.906999999999996</v>
      </c>
      <c r="H34" s="219">
        <v>864.87939999999992</v>
      </c>
    </row>
    <row r="35" spans="1:13" ht="18.95" customHeight="1" x14ac:dyDescent="0.2">
      <c r="A35" s="234"/>
      <c r="B35" s="209"/>
      <c r="C35" s="209"/>
      <c r="D35" s="209"/>
      <c r="E35" s="314" t="s">
        <v>50</v>
      </c>
      <c r="F35" s="223"/>
      <c r="G35" s="223">
        <v>0</v>
      </c>
      <c r="H35" s="223">
        <v>0</v>
      </c>
    </row>
    <row r="36" spans="1:13" ht="18.75" customHeight="1" x14ac:dyDescent="0.2">
      <c r="A36" s="234"/>
      <c r="B36" s="209"/>
      <c r="C36" s="209"/>
      <c r="D36" s="209"/>
      <c r="E36" s="314" t="s">
        <v>50</v>
      </c>
      <c r="F36" s="223"/>
      <c r="G36" s="223">
        <v>0</v>
      </c>
      <c r="H36" s="223">
        <v>0</v>
      </c>
    </row>
    <row r="37" spans="1:13" ht="21" hidden="1" customHeight="1" x14ac:dyDescent="0.2">
      <c r="A37" s="204"/>
      <c r="B37" s="196"/>
      <c r="C37" s="196"/>
      <c r="D37" s="196"/>
      <c r="E37" s="314" t="s">
        <v>50</v>
      </c>
      <c r="F37" s="220"/>
      <c r="G37" s="220">
        <v>0</v>
      </c>
      <c r="H37" s="220">
        <v>0</v>
      </c>
    </row>
    <row r="38" spans="1:13" ht="52.5" customHeight="1" x14ac:dyDescent="0.2">
      <c r="A38" s="195">
        <v>14</v>
      </c>
      <c r="B38" s="160"/>
      <c r="C38" s="145" t="s">
        <v>64</v>
      </c>
      <c r="D38" s="160"/>
      <c r="E38" s="171" t="s">
        <v>63</v>
      </c>
      <c r="F38" s="162">
        <v>5</v>
      </c>
      <c r="G38" s="162">
        <v>7.8693999999999988</v>
      </c>
      <c r="H38" s="162">
        <v>39.346999999999994</v>
      </c>
    </row>
    <row r="39" spans="1:13" ht="20.45" customHeight="1" x14ac:dyDescent="0.2">
      <c r="A39" s="209"/>
      <c r="B39" s="69"/>
      <c r="C39" s="145" t="s">
        <v>65</v>
      </c>
      <c r="D39" s="69"/>
      <c r="E39" s="321" t="s">
        <v>62</v>
      </c>
      <c r="F39" s="165">
        <v>20</v>
      </c>
      <c r="G39" s="165">
        <v>2.0350000000000001</v>
      </c>
      <c r="H39" s="165">
        <f>G39*F39</f>
        <v>40.700000000000003</v>
      </c>
    </row>
    <row r="40" spans="1:13" ht="17.25" customHeight="1" x14ac:dyDescent="0.2">
      <c r="A40" s="209"/>
      <c r="B40" s="61"/>
      <c r="C40" s="322" t="s">
        <v>66</v>
      </c>
      <c r="D40" s="61"/>
      <c r="E40" s="314" t="s">
        <v>50</v>
      </c>
      <c r="F40" s="92">
        <v>0.23</v>
      </c>
      <c r="G40" s="92">
        <v>44.168599999999998</v>
      </c>
      <c r="H40" s="92">
        <v>10.158778</v>
      </c>
    </row>
    <row r="41" spans="1:13" ht="17.25" customHeight="1" x14ac:dyDescent="0.2">
      <c r="A41" s="196"/>
      <c r="B41" s="25"/>
      <c r="C41" s="323" t="s">
        <v>67</v>
      </c>
      <c r="D41" s="25"/>
      <c r="E41" s="331" t="s">
        <v>63</v>
      </c>
      <c r="F41" s="163">
        <v>5</v>
      </c>
      <c r="G41" s="163">
        <v>19.227599999999999</v>
      </c>
      <c r="H41" s="163">
        <v>96.137999999999991</v>
      </c>
      <c r="M41" s="167"/>
    </row>
    <row r="42" spans="1:13" ht="12.75" customHeight="1" x14ac:dyDescent="0.2">
      <c r="A42" s="264">
        <v>15</v>
      </c>
      <c r="B42" s="266" t="s">
        <v>24</v>
      </c>
      <c r="C42" s="266" t="s">
        <v>74</v>
      </c>
      <c r="D42" s="268">
        <v>2</v>
      </c>
      <c r="E42" s="268" t="s">
        <v>59</v>
      </c>
      <c r="F42" s="270">
        <f>310.5*2</f>
        <v>621</v>
      </c>
      <c r="G42" s="162">
        <v>2.2050000000000001</v>
      </c>
      <c r="H42" s="162">
        <v>1369.3050000000001</v>
      </c>
    </row>
    <row r="43" spans="1:13" ht="12.75" customHeight="1" x14ac:dyDescent="0.2">
      <c r="A43" s="299"/>
      <c r="B43" s="300"/>
      <c r="C43" s="300"/>
      <c r="D43" s="301"/>
      <c r="E43" s="301"/>
      <c r="F43" s="302"/>
      <c r="G43" s="165"/>
      <c r="H43" s="165"/>
    </row>
    <row r="44" spans="1:13" x14ac:dyDescent="0.2">
      <c r="A44" s="327"/>
      <c r="B44" s="328" t="s">
        <v>68</v>
      </c>
      <c r="C44" s="329"/>
      <c r="D44" s="329"/>
      <c r="E44" s="329"/>
      <c r="F44" s="329"/>
      <c r="G44" s="329"/>
      <c r="H44" s="169">
        <f>SUM(H12:H43)</f>
        <v>21395.508286000004</v>
      </c>
    </row>
    <row r="45" spans="1:13" x14ac:dyDescent="0.2">
      <c r="A45" s="327"/>
      <c r="B45" s="328" t="s">
        <v>69</v>
      </c>
      <c r="C45" s="329"/>
      <c r="D45" s="329"/>
      <c r="E45" s="329"/>
      <c r="F45" s="329"/>
      <c r="G45" s="329"/>
      <c r="H45" s="169">
        <f>H44*0.03</f>
        <v>641.86524858000007</v>
      </c>
    </row>
    <row r="46" spans="1:13" x14ac:dyDescent="0.2">
      <c r="A46" s="327"/>
      <c r="B46" s="328" t="s">
        <v>70</v>
      </c>
      <c r="C46" s="329"/>
      <c r="D46" s="329"/>
      <c r="E46" s="329"/>
      <c r="F46" s="329"/>
      <c r="G46" s="329"/>
      <c r="H46" s="169">
        <f>H45+H44</f>
        <v>22037.373534580005</v>
      </c>
    </row>
    <row r="47" spans="1:13" x14ac:dyDescent="0.2">
      <c r="A47" s="327"/>
      <c r="B47" s="328" t="s">
        <v>71</v>
      </c>
      <c r="C47" s="329"/>
      <c r="D47" s="329"/>
      <c r="E47" s="329"/>
      <c r="F47" s="329"/>
      <c r="G47" s="329"/>
      <c r="H47" s="169">
        <f>H46*0.2</f>
        <v>4407.4747069160012</v>
      </c>
    </row>
    <row r="48" spans="1:13" x14ac:dyDescent="0.2">
      <c r="A48" s="327"/>
      <c r="B48" s="328" t="s">
        <v>72</v>
      </c>
      <c r="C48" s="329"/>
      <c r="D48" s="329"/>
      <c r="E48" s="329"/>
      <c r="F48" s="329"/>
      <c r="G48" s="329"/>
      <c r="H48" s="169">
        <f>H47+H46</f>
        <v>26444.848241496005</v>
      </c>
      <c r="J48" s="168"/>
      <c r="K48" s="166"/>
    </row>
    <row r="49" spans="1:7" x14ac:dyDescent="0.2">
      <c r="A49" s="303"/>
      <c r="B49" s="124"/>
      <c r="C49" s="124"/>
      <c r="D49" s="124"/>
      <c r="E49" s="124"/>
      <c r="F49" s="124"/>
      <c r="G49" s="124"/>
    </row>
    <row r="50" spans="1:7" x14ac:dyDescent="0.2">
      <c r="A50" s="303"/>
      <c r="B50" s="304" t="s">
        <v>73</v>
      </c>
      <c r="C50" s="305"/>
      <c r="D50" s="305"/>
      <c r="E50" s="305"/>
      <c r="F50" s="305"/>
      <c r="G50" s="305"/>
    </row>
    <row r="51" spans="1:7" x14ac:dyDescent="0.2">
      <c r="A51" s="303"/>
      <c r="B51" s="304"/>
      <c r="C51" s="305"/>
      <c r="D51" s="305"/>
      <c r="E51" s="305"/>
      <c r="F51" s="305"/>
      <c r="G51" s="305"/>
    </row>
  </sheetData>
  <mergeCells count="96">
    <mergeCell ref="A5:H5"/>
    <mergeCell ref="E42:E43"/>
    <mergeCell ref="C7:C10"/>
    <mergeCell ref="B51:G51"/>
    <mergeCell ref="C12:C13"/>
    <mergeCell ref="C15:C17"/>
    <mergeCell ref="C18:C19"/>
    <mergeCell ref="C20:C21"/>
    <mergeCell ref="C22:C23"/>
    <mergeCell ref="C24:C25"/>
    <mergeCell ref="C27:C28"/>
    <mergeCell ref="C29:C30"/>
    <mergeCell ref="C31:C33"/>
    <mergeCell ref="C34:C37"/>
    <mergeCell ref="C42:C43"/>
    <mergeCell ref="E7:E10"/>
    <mergeCell ref="E15:E17"/>
    <mergeCell ref="E18:E19"/>
    <mergeCell ref="B2:F2"/>
    <mergeCell ref="B50:G50"/>
    <mergeCell ref="A42:A43"/>
    <mergeCell ref="B42:B43"/>
    <mergeCell ref="D42:D43"/>
    <mergeCell ref="F42:F43"/>
    <mergeCell ref="G31:G33"/>
    <mergeCell ref="G27:G28"/>
    <mergeCell ref="G22:G23"/>
    <mergeCell ref="G18:G19"/>
    <mergeCell ref="A12:A13"/>
    <mergeCell ref="B12:B13"/>
    <mergeCell ref="G7:G10"/>
    <mergeCell ref="A4:H4"/>
    <mergeCell ref="A6:F6"/>
    <mergeCell ref="G34:G37"/>
    <mergeCell ref="H34:H37"/>
    <mergeCell ref="A38:A41"/>
    <mergeCell ref="A34:A37"/>
    <mergeCell ref="B34:B37"/>
    <mergeCell ref="D34:D37"/>
    <mergeCell ref="F34:F37"/>
    <mergeCell ref="H31:H33"/>
    <mergeCell ref="G29:G30"/>
    <mergeCell ref="H29:H30"/>
    <mergeCell ref="A31:A33"/>
    <mergeCell ref="B31:B33"/>
    <mergeCell ref="D31:D33"/>
    <mergeCell ref="F31:F33"/>
    <mergeCell ref="A29:A30"/>
    <mergeCell ref="B29:B30"/>
    <mergeCell ref="D29:D30"/>
    <mergeCell ref="F29:F30"/>
    <mergeCell ref="E29:E30"/>
    <mergeCell ref="E31:E33"/>
    <mergeCell ref="H27:H28"/>
    <mergeCell ref="G24:G25"/>
    <mergeCell ref="H24:H25"/>
    <mergeCell ref="A27:A28"/>
    <mergeCell ref="B27:B28"/>
    <mergeCell ref="D27:D28"/>
    <mergeCell ref="F27:F28"/>
    <mergeCell ref="A24:A25"/>
    <mergeCell ref="B24:B25"/>
    <mergeCell ref="D24:D25"/>
    <mergeCell ref="F24:F25"/>
    <mergeCell ref="E24:E25"/>
    <mergeCell ref="E27:E28"/>
    <mergeCell ref="H22:H23"/>
    <mergeCell ref="G20:G21"/>
    <mergeCell ref="H20:H21"/>
    <mergeCell ref="A22:A23"/>
    <mergeCell ref="B22:B23"/>
    <mergeCell ref="D22:D23"/>
    <mergeCell ref="F22:F23"/>
    <mergeCell ref="A20:A21"/>
    <mergeCell ref="B20:B21"/>
    <mergeCell ref="D20:D21"/>
    <mergeCell ref="F20:F21"/>
    <mergeCell ref="E20:E21"/>
    <mergeCell ref="E22:E23"/>
    <mergeCell ref="H18:H19"/>
    <mergeCell ref="G15:G17"/>
    <mergeCell ref="H15:H17"/>
    <mergeCell ref="A18:A19"/>
    <mergeCell ref="B18:B19"/>
    <mergeCell ref="D18:D19"/>
    <mergeCell ref="F18:F19"/>
    <mergeCell ref="A15:A17"/>
    <mergeCell ref="B15:B17"/>
    <mergeCell ref="D15:D17"/>
    <mergeCell ref="F15:F17"/>
    <mergeCell ref="G6:H6"/>
    <mergeCell ref="H7:H10"/>
    <mergeCell ref="A7:A10"/>
    <mergeCell ref="B7:B10"/>
    <mergeCell ref="D7:D10"/>
    <mergeCell ref="F7:F10"/>
  </mergeCells>
  <phoneticPr fontId="27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8</vt:lpstr>
      <vt:lpstr>ԾԱՎԱԼԱԹԵՐԹ1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2026-03-30T08:02:04Z</cp:lastPrinted>
  <dcterms:created xsi:type="dcterms:W3CDTF">2024-11-01T10:53:19Z</dcterms:created>
  <dcterms:modified xsi:type="dcterms:W3CDTF">2026-04-15T13:54:34Z</dcterms:modified>
</cp:coreProperties>
</file>